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danie\OneDrive\ESCRITORIO\01 - MIN AGRICULTURA\Concurso CNSC\"/>
    </mc:Choice>
  </mc:AlternateContent>
  <xr:revisionPtr revIDLastSave="0" documentId="13_ncr:1_{467B7A88-3E03-44FC-8311-8C96D45AA613}" xr6:coauthVersionLast="47" xr6:coauthVersionMax="47" xr10:uidLastSave="{00000000-0000-0000-0000-000000000000}"/>
  <bookViews>
    <workbookView xWindow="-108" yWindow="-108" windowWidth="23256" windowHeight="12456" tabRatio="685" activeTab="1" xr2:uid="{C5E9D461-B334-4B35-836F-FB75E4B8C078}"/>
  </bookViews>
  <sheets>
    <sheet name="ORLANDO" sheetId="1" r:id="rId1"/>
    <sheet name="VACANTES AL 1 OCT 2025" sheetId="2" r:id="rId2"/>
    <sheet name="REPORTE OPEC CNSC" sheetId="7" r:id="rId3"/>
    <sheet name="DINÁMICA" sheetId="3" r:id="rId4"/>
    <sheet name="X Nivel - grado - dependencia" sheetId="6" r:id="rId5"/>
    <sheet name="X Nivel y Grado" sheetId="4" r:id="rId6"/>
    <sheet name="X DEPENDENCIA y NIVEL" sheetId="5" r:id="rId7"/>
  </sheets>
  <definedNames>
    <definedName name="_xlnm._FilterDatabase" localSheetId="0" hidden="1">ORLANDO!$A$1:$W$294</definedName>
    <definedName name="_xlnm._FilterDatabase" localSheetId="2" hidden="1">'REPORTE OPEC CNSC'!$A$1:$Z$188</definedName>
    <definedName name="_xlnm._FilterDatabase" localSheetId="1" hidden="1">'VACANTES AL 1 OCT 2025'!$C$1:$D$1</definedName>
  </definedNames>
  <calcPr calcId="191028"/>
  <pivotCaches>
    <pivotCache cacheId="0"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94" i="1" l="1"/>
  <c r="V294" i="1" s="1"/>
  <c r="U293" i="1"/>
  <c r="V293" i="1" s="1"/>
  <c r="U291" i="1"/>
  <c r="V291" i="1" s="1"/>
  <c r="U290" i="1"/>
  <c r="V290" i="1"/>
  <c r="U289" i="1"/>
  <c r="V289" i="1" s="1"/>
  <c r="U286" i="1"/>
  <c r="V286" i="1"/>
  <c r="U285" i="1"/>
  <c r="V285" i="1" s="1"/>
  <c r="U282" i="1"/>
  <c r="V282" i="1" s="1"/>
  <c r="U281" i="1"/>
  <c r="V281" i="1" s="1"/>
  <c r="U279" i="1"/>
  <c r="V279" i="1"/>
  <c r="U278" i="1"/>
  <c r="V278" i="1" s="1"/>
  <c r="U277" i="1"/>
  <c r="V277" i="1"/>
  <c r="U276" i="1"/>
  <c r="V276" i="1" s="1"/>
  <c r="U275" i="1"/>
  <c r="V275" i="1" s="1"/>
  <c r="U274" i="1"/>
  <c r="V274" i="1" s="1"/>
  <c r="U273" i="1"/>
  <c r="V273" i="1"/>
  <c r="U272" i="1"/>
  <c r="V272" i="1" s="1"/>
  <c r="U271" i="1"/>
  <c r="V271" i="1"/>
  <c r="U270" i="1"/>
  <c r="V270" i="1" s="1"/>
  <c r="U269" i="1"/>
  <c r="V269" i="1" s="1"/>
  <c r="U267" i="1"/>
  <c r="V267" i="1" s="1"/>
  <c r="U266" i="1"/>
  <c r="V266" i="1"/>
  <c r="U265" i="1"/>
  <c r="V265" i="1" s="1"/>
  <c r="U262" i="1"/>
  <c r="V262" i="1"/>
  <c r="U261" i="1"/>
  <c r="V261" i="1" s="1"/>
  <c r="U260" i="1"/>
  <c r="V260" i="1" s="1"/>
  <c r="U259" i="1"/>
  <c r="V259" i="1" s="1"/>
  <c r="U258" i="1"/>
  <c r="V258" i="1"/>
  <c r="U257" i="1"/>
  <c r="V257" i="1" s="1"/>
  <c r="U256" i="1"/>
  <c r="V256" i="1"/>
  <c r="U255" i="1"/>
  <c r="V255" i="1" s="1"/>
  <c r="U254" i="1"/>
  <c r="V254" i="1" s="1"/>
  <c r="U253" i="1"/>
  <c r="V253" i="1" s="1"/>
  <c r="U252" i="1"/>
  <c r="V252" i="1"/>
  <c r="U251" i="1"/>
  <c r="V251" i="1" s="1"/>
  <c r="U250" i="1"/>
  <c r="V250" i="1"/>
  <c r="U249" i="1"/>
  <c r="V249" i="1" s="1"/>
  <c r="U248" i="1"/>
  <c r="V248" i="1" s="1"/>
  <c r="U247" i="1"/>
  <c r="V247" i="1" s="1"/>
  <c r="U246" i="1"/>
  <c r="V246" i="1"/>
  <c r="U245" i="1"/>
  <c r="V245" i="1" s="1"/>
  <c r="U244" i="1"/>
  <c r="V244" i="1"/>
  <c r="U243" i="1"/>
  <c r="V243" i="1" s="1"/>
  <c r="U242" i="1"/>
  <c r="V242" i="1" s="1"/>
  <c r="U241" i="1"/>
  <c r="V241" i="1" s="1"/>
  <c r="U240" i="1"/>
  <c r="V240" i="1"/>
  <c r="U239" i="1"/>
  <c r="V239" i="1" s="1"/>
  <c r="U237" i="1"/>
  <c r="V237" i="1"/>
  <c r="U236" i="1"/>
  <c r="V236" i="1" s="1"/>
  <c r="U235" i="1"/>
  <c r="V235" i="1" s="1"/>
  <c r="U234" i="1"/>
  <c r="V234" i="1" s="1"/>
  <c r="U231" i="1"/>
  <c r="V231" i="1"/>
  <c r="U230" i="1"/>
  <c r="V230" i="1" s="1"/>
  <c r="U229" i="1"/>
  <c r="V229" i="1"/>
  <c r="U228" i="1"/>
  <c r="V228" i="1" s="1"/>
  <c r="U227" i="1"/>
  <c r="V227" i="1" s="1"/>
  <c r="U225" i="1"/>
  <c r="V225" i="1" s="1"/>
  <c r="U224" i="1"/>
  <c r="V224" i="1"/>
  <c r="U223" i="1"/>
  <c r="V223" i="1" s="1"/>
  <c r="U222" i="1"/>
  <c r="V222" i="1"/>
  <c r="U221" i="1"/>
  <c r="V221" i="1" s="1"/>
  <c r="U220" i="1"/>
  <c r="V220" i="1" s="1"/>
  <c r="U218" i="1"/>
  <c r="V218" i="1" s="1"/>
  <c r="U217" i="1"/>
  <c r="V217" i="1"/>
  <c r="U216" i="1"/>
  <c r="V216" i="1" s="1"/>
  <c r="U215" i="1"/>
  <c r="V215" i="1"/>
  <c r="U214" i="1"/>
  <c r="V214" i="1" s="1"/>
  <c r="U213" i="1"/>
  <c r="V213" i="1" s="1"/>
  <c r="U212" i="1"/>
  <c r="V212" i="1" s="1"/>
  <c r="U211" i="1"/>
  <c r="V211" i="1"/>
  <c r="U210" i="1"/>
  <c r="V210" i="1" s="1"/>
  <c r="U209" i="1"/>
  <c r="V209" i="1"/>
  <c r="U208" i="1"/>
  <c r="V208" i="1" s="1"/>
  <c r="U207" i="1"/>
  <c r="V207" i="1" s="1"/>
  <c r="U205" i="1"/>
  <c r="V205" i="1" s="1"/>
  <c r="U203" i="1"/>
  <c r="V203" i="1"/>
  <c r="U202" i="1"/>
  <c r="V202" i="1" s="1"/>
  <c r="U201" i="1"/>
  <c r="V201" i="1"/>
  <c r="U200" i="1"/>
  <c r="V200" i="1" s="1"/>
  <c r="U199" i="1"/>
  <c r="V199" i="1" s="1"/>
  <c r="U198" i="1"/>
  <c r="V198" i="1" s="1"/>
  <c r="U196" i="1"/>
  <c r="V196" i="1"/>
  <c r="U195" i="1"/>
  <c r="V195" i="1" s="1"/>
  <c r="U193" i="1"/>
  <c r="V193" i="1"/>
  <c r="U191" i="1"/>
  <c r="V191" i="1" s="1"/>
  <c r="U190" i="1"/>
  <c r="V190" i="1" s="1"/>
  <c r="U189" i="1"/>
  <c r="V189" i="1" s="1"/>
  <c r="U188" i="1"/>
  <c r="V188" i="1"/>
  <c r="U187" i="1"/>
  <c r="V187" i="1" s="1"/>
  <c r="U186" i="1"/>
  <c r="V186" i="1"/>
  <c r="U184" i="1"/>
  <c r="V184" i="1" s="1"/>
  <c r="U183" i="1"/>
  <c r="V183" i="1" s="1"/>
  <c r="U182" i="1"/>
  <c r="V182" i="1" s="1"/>
  <c r="U181" i="1"/>
  <c r="V181" i="1"/>
  <c r="U180" i="1"/>
  <c r="V180" i="1" s="1"/>
  <c r="U179" i="1"/>
  <c r="V179" i="1"/>
  <c r="U178" i="1"/>
  <c r="V178" i="1" s="1"/>
  <c r="U177" i="1"/>
  <c r="V177" i="1" s="1"/>
  <c r="U176" i="1"/>
  <c r="V176" i="1" s="1"/>
  <c r="U175" i="1"/>
  <c r="V175" i="1"/>
  <c r="U174" i="1"/>
  <c r="V174" i="1" s="1"/>
  <c r="U173" i="1"/>
  <c r="V173" i="1"/>
  <c r="U171" i="1"/>
  <c r="V171" i="1" s="1"/>
  <c r="U169" i="1"/>
  <c r="V169" i="1" s="1"/>
  <c r="U167" i="1"/>
  <c r="V167" i="1" s="1"/>
  <c r="U166" i="1"/>
  <c r="V166" i="1"/>
  <c r="U165" i="1"/>
  <c r="V165" i="1" s="1"/>
  <c r="U164" i="1"/>
  <c r="V164" i="1"/>
  <c r="U163" i="1"/>
  <c r="V163" i="1" s="1"/>
  <c r="U162" i="1"/>
  <c r="V162" i="1" s="1"/>
  <c r="U160" i="1"/>
  <c r="V160" i="1" s="1"/>
  <c r="U159" i="1"/>
  <c r="V159" i="1"/>
  <c r="U158" i="1"/>
  <c r="V158" i="1" s="1"/>
  <c r="U157" i="1"/>
  <c r="V157" i="1"/>
  <c r="U154" i="1"/>
  <c r="V154" i="1" s="1"/>
  <c r="U152" i="1"/>
  <c r="V152" i="1" s="1"/>
  <c r="U151" i="1"/>
  <c r="V151" i="1" s="1"/>
  <c r="U150" i="1"/>
  <c r="V150" i="1"/>
  <c r="U149" i="1"/>
  <c r="V149" i="1" s="1"/>
  <c r="U148" i="1"/>
  <c r="V148" i="1"/>
  <c r="U147" i="1"/>
  <c r="V147" i="1" s="1"/>
  <c r="U146" i="1"/>
  <c r="V146" i="1" s="1"/>
  <c r="U143" i="1"/>
  <c r="V143" i="1" s="1"/>
  <c r="U142" i="1"/>
  <c r="V142" i="1"/>
  <c r="U141" i="1"/>
  <c r="V141" i="1" s="1"/>
  <c r="U140" i="1"/>
  <c r="V140" i="1"/>
  <c r="U139" i="1"/>
  <c r="V139" i="1" s="1"/>
  <c r="U138" i="1"/>
  <c r="V138" i="1" s="1"/>
  <c r="U135" i="1"/>
  <c r="V135" i="1" s="1"/>
  <c r="U133" i="1"/>
  <c r="V133" i="1"/>
  <c r="U132" i="1"/>
  <c r="V132" i="1" s="1"/>
  <c r="U131" i="1"/>
  <c r="V131" i="1"/>
  <c r="U130" i="1"/>
  <c r="V130" i="1" s="1"/>
  <c r="U129" i="1"/>
  <c r="V129" i="1" s="1"/>
  <c r="U128" i="1"/>
  <c r="V128" i="1" s="1"/>
  <c r="U127" i="1"/>
  <c r="V127" i="1"/>
  <c r="U124" i="1"/>
  <c r="V124" i="1" s="1"/>
  <c r="U123" i="1"/>
  <c r="V123" i="1"/>
  <c r="U122" i="1"/>
  <c r="V122" i="1" s="1"/>
  <c r="U121" i="1"/>
  <c r="V121" i="1" s="1"/>
  <c r="U120" i="1"/>
  <c r="V120" i="1" s="1"/>
  <c r="U119" i="1"/>
  <c r="V119" i="1"/>
  <c r="U118" i="1"/>
  <c r="V118" i="1" s="1"/>
  <c r="U117" i="1"/>
  <c r="V117" i="1"/>
  <c r="U116" i="1"/>
  <c r="V116" i="1" s="1"/>
  <c r="U115" i="1"/>
  <c r="V115" i="1" s="1"/>
  <c r="U114" i="1"/>
  <c r="V114" i="1" s="1"/>
  <c r="U113" i="1"/>
  <c r="V113" i="1"/>
  <c r="U112" i="1"/>
  <c r="V112" i="1" s="1"/>
  <c r="U111" i="1"/>
  <c r="V111" i="1"/>
  <c r="U109" i="1"/>
  <c r="V109" i="1" s="1"/>
  <c r="U108" i="1"/>
  <c r="V108" i="1" s="1"/>
  <c r="U106" i="1"/>
  <c r="V106" i="1" s="1"/>
  <c r="U105" i="1"/>
  <c r="V105" i="1"/>
  <c r="U103" i="1"/>
  <c r="V103" i="1" s="1"/>
  <c r="U102" i="1"/>
  <c r="V102" i="1"/>
  <c r="U101" i="1"/>
  <c r="V101" i="1" s="1"/>
  <c r="U100" i="1"/>
  <c r="V100" i="1" s="1"/>
  <c r="U99" i="1"/>
  <c r="V99" i="1" s="1"/>
  <c r="U98" i="1"/>
  <c r="V98" i="1"/>
  <c r="U97" i="1"/>
  <c r="V97" i="1" s="1"/>
  <c r="U96" i="1"/>
  <c r="V96" i="1"/>
  <c r="U95" i="1"/>
  <c r="V95" i="1" s="1"/>
  <c r="U94" i="1"/>
  <c r="V94" i="1" s="1"/>
  <c r="U91" i="1"/>
  <c r="V91" i="1" s="1"/>
  <c r="U90" i="1"/>
  <c r="V90" i="1"/>
  <c r="U89" i="1"/>
  <c r="V89" i="1" s="1"/>
  <c r="U88" i="1"/>
  <c r="V88" i="1"/>
  <c r="U87" i="1"/>
  <c r="V87" i="1" s="1"/>
  <c r="U86" i="1"/>
  <c r="V86" i="1" s="1"/>
  <c r="U85" i="1"/>
  <c r="V85" i="1" s="1"/>
  <c r="U82" i="1"/>
  <c r="V82" i="1"/>
  <c r="U81" i="1"/>
  <c r="V81" i="1" s="1"/>
  <c r="U80" i="1"/>
  <c r="V80" i="1"/>
  <c r="U79" i="1"/>
  <c r="V79" i="1" s="1"/>
  <c r="U78" i="1"/>
  <c r="V78" i="1" s="1"/>
  <c r="U77" i="1"/>
  <c r="V77" i="1" s="1"/>
  <c r="U75" i="1"/>
  <c r="V75" i="1"/>
  <c r="U74" i="1"/>
  <c r="V74" i="1" s="1"/>
  <c r="U73" i="1"/>
  <c r="V73" i="1"/>
  <c r="U71" i="1"/>
  <c r="V71" i="1" s="1"/>
  <c r="U70" i="1"/>
  <c r="V70" i="1" s="1"/>
  <c r="U69" i="1"/>
  <c r="V69" i="1" s="1"/>
  <c r="U68" i="1"/>
  <c r="V68" i="1"/>
  <c r="U67" i="1"/>
  <c r="V67" i="1" s="1"/>
  <c r="U65" i="1"/>
  <c r="V65" i="1"/>
  <c r="U63" i="1"/>
  <c r="V63" i="1" s="1"/>
  <c r="U62" i="1"/>
  <c r="V62" i="1" s="1"/>
  <c r="U61" i="1"/>
  <c r="V61" i="1" s="1"/>
  <c r="U60" i="1"/>
  <c r="V60" i="1"/>
  <c r="U59" i="1"/>
  <c r="V59" i="1" s="1"/>
  <c r="U58" i="1"/>
  <c r="W58" i="1" s="1"/>
  <c r="V58" i="1"/>
  <c r="U57" i="1"/>
  <c r="V57" i="1" s="1"/>
  <c r="U56" i="1"/>
  <c r="V56" i="1" s="1"/>
  <c r="U55" i="1"/>
  <c r="V55" i="1" s="1"/>
  <c r="U53" i="1"/>
  <c r="V53" i="1"/>
  <c r="U48" i="1"/>
  <c r="V48" i="1" s="1"/>
  <c r="U47" i="1"/>
  <c r="V47" i="1"/>
  <c r="U46" i="1"/>
  <c r="V46" i="1" s="1"/>
  <c r="U45" i="1"/>
  <c r="V45" i="1" s="1"/>
  <c r="U44" i="1"/>
  <c r="V44" i="1" s="1"/>
  <c r="U43" i="1"/>
  <c r="V43" i="1"/>
  <c r="U42" i="1"/>
  <c r="V42" i="1" s="1"/>
  <c r="U41" i="1"/>
  <c r="V41" i="1"/>
  <c r="U40" i="1"/>
  <c r="V40" i="1" s="1"/>
  <c r="U39" i="1"/>
  <c r="V39" i="1" s="1"/>
  <c r="U38" i="1"/>
  <c r="V38" i="1" s="1"/>
  <c r="U37" i="1"/>
  <c r="V37" i="1"/>
  <c r="U35" i="1"/>
  <c r="V35" i="1" s="1"/>
  <c r="U33" i="1"/>
  <c r="V33" i="1"/>
  <c r="U32" i="1"/>
  <c r="V32" i="1" s="1"/>
  <c r="U31" i="1"/>
  <c r="V31" i="1" s="1"/>
  <c r="U30" i="1"/>
  <c r="V30" i="1" s="1"/>
  <c r="U29" i="1"/>
  <c r="V29" i="1"/>
  <c r="U27" i="1"/>
  <c r="V27" i="1" s="1"/>
  <c r="U26" i="1"/>
  <c r="V26" i="1"/>
  <c r="U25" i="1"/>
  <c r="V25" i="1" s="1"/>
  <c r="U23" i="1"/>
  <c r="V23" i="1" s="1"/>
  <c r="U22" i="1"/>
  <c r="V22" i="1" s="1"/>
  <c r="U20" i="1"/>
  <c r="V20" i="1"/>
  <c r="U19" i="1"/>
  <c r="V19" i="1" s="1"/>
  <c r="U17" i="1"/>
  <c r="V17" i="1"/>
  <c r="U16" i="1"/>
  <c r="V16" i="1" s="1"/>
  <c r="U15" i="1"/>
  <c r="V15" i="1" s="1"/>
  <c r="U14" i="1"/>
  <c r="V14" i="1" s="1"/>
  <c r="U13" i="1"/>
  <c r="V13" i="1"/>
  <c r="U11" i="1"/>
  <c r="V11" i="1" s="1"/>
  <c r="U10" i="1"/>
  <c r="V10" i="1"/>
  <c r="U9" i="1"/>
  <c r="V9" i="1" s="1"/>
  <c r="U8" i="1"/>
  <c r="V8" i="1" s="1"/>
  <c r="U7" i="1"/>
  <c r="V7" i="1" s="1"/>
  <c r="U6" i="1"/>
  <c r="V6" i="1"/>
  <c r="U5" i="1"/>
  <c r="V5" i="1" s="1"/>
  <c r="U4" i="1"/>
  <c r="V4" i="1"/>
  <c r="U3" i="1"/>
  <c r="V3" i="1" s="1"/>
  <c r="U2" i="1"/>
  <c r="V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daniel Ochoa</author>
    <author>Orlando Arias Caicedo</author>
  </authors>
  <commentList>
    <comment ref="J1" authorId="0" shapeId="0" xr:uid="{294E41D5-8E51-4EC3-B06B-E47C064ADA39}">
      <text>
        <r>
          <rPr>
            <b/>
            <sz val="9"/>
            <color indexed="81"/>
            <rFont val="Tahoma"/>
            <family val="2"/>
          </rPr>
          <t>daniel Ochoa:</t>
        </r>
        <r>
          <rPr>
            <sz val="9"/>
            <color indexed="81"/>
            <rFont val="Tahoma"/>
            <family val="2"/>
          </rPr>
          <t xml:space="preserve">
página inciial y página final</t>
        </r>
      </text>
    </comment>
    <comment ref="B22" authorId="1" shapeId="0" xr:uid="{A42CA2BF-7B46-4BA5-A75F-E3F354681244}">
      <text>
        <r>
          <rPr>
            <b/>
            <sz val="9"/>
            <color indexed="81"/>
            <rFont val="Tahoma"/>
            <family val="2"/>
          </rPr>
          <t>Orlando Arias Caicedo:</t>
        </r>
        <r>
          <rPr>
            <sz val="9"/>
            <color indexed="81"/>
            <rFont val="Tahoma"/>
            <family val="2"/>
          </rPr>
          <t xml:space="preserve">
Este empleo fue reubicado y no quedo registrado con ID en la resolución de distribución de cargos</t>
        </r>
      </text>
    </comment>
    <comment ref="Q213" authorId="1" shapeId="0" xr:uid="{F2F378FA-77CA-457E-8CA3-1856BA83435A}">
      <text>
        <r>
          <rPr>
            <b/>
            <sz val="9"/>
            <color indexed="81"/>
            <rFont val="Tahoma"/>
            <family val="2"/>
          </rPr>
          <t>Orlando Arias Caicedo:</t>
        </r>
        <r>
          <rPr>
            <sz val="9"/>
            <color indexed="81"/>
            <rFont val="Tahoma"/>
            <family val="2"/>
          </rPr>
          <t xml:space="preserve">
Se reubica a este grupo de acuerdo a memorando radicado 2025-300-007616-3 del 22 de agosto de 2025</t>
        </r>
      </text>
    </comment>
  </commentList>
</comments>
</file>

<file path=xl/sharedStrings.xml><?xml version="1.0" encoding="utf-8"?>
<sst xmlns="http://schemas.openxmlformats.org/spreadsheetml/2006/main" count="7892" uniqueCount="1220">
  <si>
    <t>CANT</t>
  </si>
  <si>
    <t>Nº de documento</t>
  </si>
  <si>
    <t>Apellidos</t>
  </si>
  <si>
    <t>Nombres</t>
  </si>
  <si>
    <t>Naturaleza jurídica</t>
  </si>
  <si>
    <t>Nivel del empleo</t>
  </si>
  <si>
    <t>Denominación del empleo actual</t>
  </si>
  <si>
    <t>Código</t>
  </si>
  <si>
    <t>Grado</t>
  </si>
  <si>
    <t>Página Manual de Funciones</t>
  </si>
  <si>
    <t>Situación del empleo</t>
  </si>
  <si>
    <t>Forma de provisión</t>
  </si>
  <si>
    <t>Cargo Titular del 
Encargado</t>
  </si>
  <si>
    <t>DUEÑO TITULAR CON DERECHOS DE CARRERA  DE LA VACANTE</t>
  </si>
  <si>
    <t>Nombre dependencia</t>
  </si>
  <si>
    <t>Grupo Interno de Trabajo</t>
  </si>
  <si>
    <t>Tipo de Planta</t>
  </si>
  <si>
    <t>Fecha de ingreso</t>
  </si>
  <si>
    <t>Fecha de retiro</t>
  </si>
  <si>
    <t>variable hoy</t>
  </si>
  <si>
    <t>Antigüedad</t>
  </si>
  <si>
    <t>CARVAJALINO VILLEGAS</t>
  </si>
  <si>
    <t>MARTHA VIVIANA</t>
  </si>
  <si>
    <t>LNR</t>
  </si>
  <si>
    <t>Directivo</t>
  </si>
  <si>
    <t>Ministra</t>
  </si>
  <si>
    <t>LNR PROVISTO</t>
  </si>
  <si>
    <t>LNR NOM ORDINARIO</t>
  </si>
  <si>
    <t>NA</t>
  </si>
  <si>
    <t>DESPACHO DEL MINISTRO</t>
  </si>
  <si>
    <t>PLANTA ESTRUCTURAL</t>
  </si>
  <si>
    <t>SILVA ALDANA</t>
  </si>
  <si>
    <t>LEIDY JOHANA</t>
  </si>
  <si>
    <t>Asesor</t>
  </si>
  <si>
    <t>LOPEZ ORTIZ</t>
  </si>
  <si>
    <t>CRISTIAN DAVID</t>
  </si>
  <si>
    <t>ALVAREZ GALINDEZ</t>
  </si>
  <si>
    <t>RODRIGO ANDRES</t>
  </si>
  <si>
    <t>BARBOSA SEGURA</t>
  </si>
  <si>
    <t>HEIDY</t>
  </si>
  <si>
    <t>LORA RODELO</t>
  </si>
  <si>
    <t>LEDYS PATRICIA</t>
  </si>
  <si>
    <t>MONTERO PIEDRAHITA</t>
  </si>
  <si>
    <t>LISETH LORENA</t>
  </si>
  <si>
    <t>MARTINEZ LOPEZ</t>
  </si>
  <si>
    <t>JENNIFER</t>
  </si>
  <si>
    <t>RAMIREZ VILLEGAS</t>
  </si>
  <si>
    <t>LUZ ADRIANA</t>
  </si>
  <si>
    <t>26,27,28</t>
  </si>
  <si>
    <t>ACOSTA JIMENEZ</t>
  </si>
  <si>
    <t>YAMITH DEL CRISTO</t>
  </si>
  <si>
    <t>VACANTE DEFINITIVA</t>
  </si>
  <si>
    <t>LIBRE NOMBRAMIENTO</t>
  </si>
  <si>
    <t>LNR VACANTE</t>
  </si>
  <si>
    <t>LNR SIN PROVEER</t>
  </si>
  <si>
    <t>CASTRO YARA</t>
  </si>
  <si>
    <t>CAMILO ANDRES</t>
  </si>
  <si>
    <t>Profesional</t>
  </si>
  <si>
    <t>Profesional Especializado</t>
  </si>
  <si>
    <t>Grupo Interno de Trabajo de Comunicaciones y Prensa   (Resolución 000159 de junio 9  de 2015)</t>
  </si>
  <si>
    <t>LOPEZ NOPSA</t>
  </si>
  <si>
    <t xml:space="preserve"> OSCAR MAURICIO</t>
  </si>
  <si>
    <t>CABALLERO SALINAS</t>
  </si>
  <si>
    <t>LAURA NATALY</t>
  </si>
  <si>
    <t>LEAL TAVERA</t>
  </si>
  <si>
    <t>LUISA FERNANDA</t>
  </si>
  <si>
    <t>MAHECHA CASTAÑEDA</t>
  </si>
  <si>
    <t>GLORIA ESTELLA</t>
  </si>
  <si>
    <t>NP</t>
  </si>
  <si>
    <t>232,233,234</t>
  </si>
  <si>
    <t>CA VACANCIA DEFINITIVA</t>
  </si>
  <si>
    <t>CA PROVISIONALIDAD</t>
  </si>
  <si>
    <t>PLANTA GLOBAL</t>
  </si>
  <si>
    <t>BERNAL CRUZ</t>
  </si>
  <si>
    <t>LUZ HELENA</t>
  </si>
  <si>
    <t>CA</t>
  </si>
  <si>
    <t>Asistencial</t>
  </si>
  <si>
    <t>Secretario Ejecutivo Desp. Ministro</t>
  </si>
  <si>
    <t>44, 45</t>
  </si>
  <si>
    <t>CA COMISIÓN</t>
  </si>
  <si>
    <t>GUTIERREZ SALCEDO</t>
  </si>
  <si>
    <t>LUZ MARLENY</t>
  </si>
  <si>
    <t>VACANTE TEMPORAL</t>
  </si>
  <si>
    <t>PRIMERA PUBLICACIÓN</t>
  </si>
  <si>
    <t xml:space="preserve">Secretario Ejecutivo </t>
  </si>
  <si>
    <t>567, 568</t>
  </si>
  <si>
    <t>CA VACANCIA TEMPORAL</t>
  </si>
  <si>
    <t>CA SIN PROVEER</t>
  </si>
  <si>
    <t>OLGA MONTAÑEZ</t>
  </si>
  <si>
    <t>SERNA RODRIGUEZ</t>
  </si>
  <si>
    <t>LUZ YANITH</t>
  </si>
  <si>
    <t>569, 570</t>
  </si>
  <si>
    <t>ROA PEÑA</t>
  </si>
  <si>
    <t>HECTOR HORACIO</t>
  </si>
  <si>
    <t>Auxiliar Administrativo</t>
  </si>
  <si>
    <t>579, 580</t>
  </si>
  <si>
    <t>NORBERTO SANCHEZ</t>
  </si>
  <si>
    <t>QUIROGA PACHECO</t>
  </si>
  <si>
    <t>JOSE LUIS</t>
  </si>
  <si>
    <t xml:space="preserve">Viceministro </t>
  </si>
  <si>
    <t>DESPACHO DEL VICEMINISTERIO DE DESARROLLO RURAL</t>
  </si>
  <si>
    <t>TOVAR SANDOVAL</t>
  </si>
  <si>
    <t>JUAN PABLO</t>
  </si>
  <si>
    <t>SILVA GARNICA</t>
  </si>
  <si>
    <t>VANESSA</t>
  </si>
  <si>
    <t>CARO CELY</t>
  </si>
  <si>
    <t>CARLOS ANDRES</t>
  </si>
  <si>
    <t>Técnico</t>
  </si>
  <si>
    <t>Tecnico Administrativo</t>
  </si>
  <si>
    <t>197, 198</t>
  </si>
  <si>
    <t xml:space="preserve">GONZALEZ </t>
  </si>
  <si>
    <t>INGRID BIBIANA</t>
  </si>
  <si>
    <t xml:space="preserve">Secretario Ejecutivo Despacho Viceministro </t>
  </si>
  <si>
    <t>ORTEGA TRUJILLO</t>
  </si>
  <si>
    <t>GEIDY XIOMARA</t>
  </si>
  <si>
    <t>Viceministro</t>
  </si>
  <si>
    <t>DESPACHO DEL VICEMINISTRO DE ASUNTOS AGROPECUARIOS</t>
  </si>
  <si>
    <t>ROJAS HERRERA</t>
  </si>
  <si>
    <t>ITAYOSARA</t>
  </si>
  <si>
    <t>BEJARANO</t>
  </si>
  <si>
    <t>LUIS HERNANDO</t>
  </si>
  <si>
    <t>SUAREZ PATIÑO</t>
  </si>
  <si>
    <t>ANGELA CONSTANZA</t>
  </si>
  <si>
    <t>281,282,283</t>
  </si>
  <si>
    <t>BERNAL BELTRAN</t>
  </si>
  <si>
    <t>YERLI PAOLA</t>
  </si>
  <si>
    <t>PIZA MONTENEGRO</t>
  </si>
  <si>
    <t>LADY CATHERINE</t>
  </si>
  <si>
    <t>Director Operativo</t>
  </si>
  <si>
    <t>DIRECCIÓN DE CADENAS AGRICOLAS Y FORESTALES</t>
  </si>
  <si>
    <t>HERRERA ORTIZ</t>
  </si>
  <si>
    <t>ARIEL</t>
  </si>
  <si>
    <t>293,294,295</t>
  </si>
  <si>
    <t>CA ENCARGO</t>
  </si>
  <si>
    <t>Grupo Interno de Trabajo de Cadenas de Productos Agricolas Permanentes y Hortofruticolas ( Resolución 000122 de febrero 10 de 2014)</t>
  </si>
  <si>
    <t>RENTERIA PALACIOS</t>
  </si>
  <si>
    <t>EDISON JOSE</t>
  </si>
  <si>
    <t>296,297,298,299</t>
  </si>
  <si>
    <t>IBARRA GUEVARA</t>
  </si>
  <si>
    <t>RUTH MARY</t>
  </si>
  <si>
    <t>Grupo Interno de Trabajo de Cadenas de Productos Agricolas Transitorios ( Resolución 000122 de febrero 10 de 2014)</t>
  </si>
  <si>
    <t>CASTRO RODRIGUEZ</t>
  </si>
  <si>
    <t>EUDORO</t>
  </si>
  <si>
    <t>300,,302,303,304</t>
  </si>
  <si>
    <t>ROMERO MARTINEZ</t>
  </si>
  <si>
    <t>DIEGO OMAR</t>
  </si>
  <si>
    <t>304,305,306</t>
  </si>
  <si>
    <t>AGUILLÓN MAYORGA</t>
  </si>
  <si>
    <t>DANIEL MAURICIO</t>
  </si>
  <si>
    <t>310,311,312</t>
  </si>
  <si>
    <t>GAMARRA ESCOBAR</t>
  </si>
  <si>
    <t>TANIA CAROLINA</t>
  </si>
  <si>
    <t>CASAS GAONA</t>
  </si>
  <si>
    <t>LUZ IMELDA</t>
  </si>
  <si>
    <t>Profesional Universitario</t>
  </si>
  <si>
    <t>556, 557</t>
  </si>
  <si>
    <t>313,314,315</t>
  </si>
  <si>
    <t>RUTH MARY IBARRA GUEVARA</t>
  </si>
  <si>
    <t>ARANGUREN ROJAS</t>
  </si>
  <si>
    <t>MAYRA ALEJANDRA</t>
  </si>
  <si>
    <t>Director Tecnico</t>
  </si>
  <si>
    <t>DIRECCION DE CADENAS PECUARIAS, PESQUERAS Y ACUICOLAS</t>
  </si>
  <si>
    <t>RODRIGUEZ PAEZ</t>
  </si>
  <si>
    <t>GERMAN</t>
  </si>
  <si>
    <t>323,324,325</t>
  </si>
  <si>
    <t>Grupo Interno de Trabajo Pecuario ( Resolución 000260 de junio 16 de 2014)</t>
  </si>
  <si>
    <t>MUÑOZ TORRES</t>
  </si>
  <si>
    <t>SANDRA EMILIA</t>
  </si>
  <si>
    <t>320,321,322</t>
  </si>
  <si>
    <t>Grupo Interno de Trabajo Pesquero y Acuicola ( Resolución 000260 de junio 16 de 2014)</t>
  </si>
  <si>
    <t>SEGUNDA PUBLICACIÓN</t>
  </si>
  <si>
    <t>326,327,328</t>
  </si>
  <si>
    <t>ANDRES ALBORNOZ</t>
  </si>
  <si>
    <t>GERMAN RODRIGUEZ PAEZ</t>
  </si>
  <si>
    <t>BARBOSA GUERRERO</t>
  </si>
  <si>
    <t>LILIANA PATRICIA</t>
  </si>
  <si>
    <t>329,330,331</t>
  </si>
  <si>
    <t>HIDALGO BENITEZ</t>
  </si>
  <si>
    <t>JENNY PAOLA</t>
  </si>
  <si>
    <t>332,333,334</t>
  </si>
  <si>
    <t>CRUZ GRACIA</t>
  </si>
  <si>
    <t>JOSE FERNANDO</t>
  </si>
  <si>
    <t>Tecnico</t>
  </si>
  <si>
    <t>335, 336</t>
  </si>
  <si>
    <t>EDITH MALDONADO FIGUEREDO</t>
  </si>
  <si>
    <t>GARZON</t>
  </si>
  <si>
    <t>FABIOLA MARIA</t>
  </si>
  <si>
    <t>BECERRA OSTOS</t>
  </si>
  <si>
    <t>SILVIA JULIANA</t>
  </si>
  <si>
    <t xml:space="preserve">Director Tecnico </t>
  </si>
  <si>
    <t>DIRECCION DE CAPACIDADES PRODUCTIVAS Y GENERACION DE INGRESOS</t>
  </si>
  <si>
    <t>ALBORNOZ RUIZ</t>
  </si>
  <si>
    <t>ANDRES</t>
  </si>
  <si>
    <t>-</t>
  </si>
  <si>
    <t>Grupo Interno de Trabajo de seguridad alimentaria  y nutricional  y generacion de ingresos    ( Resolución 000248 de mayo 28  de 2014)</t>
  </si>
  <si>
    <t>RAMOS LEDESMA</t>
  </si>
  <si>
    <t>IMMER</t>
  </si>
  <si>
    <t>244,245,246</t>
  </si>
  <si>
    <t>NESTOR VELASQUEZ GONZALEZ</t>
  </si>
  <si>
    <t>SANCHEZ ARDILA</t>
  </si>
  <si>
    <t>DINA LUZ</t>
  </si>
  <si>
    <t>247,248,249</t>
  </si>
  <si>
    <t>PINZON PULIDO</t>
  </si>
  <si>
    <t>YURE ADDEL</t>
  </si>
  <si>
    <t>537,538,539</t>
  </si>
  <si>
    <t>DALLOS RINCON</t>
  </si>
  <si>
    <t>RONALD JOSUE</t>
  </si>
  <si>
    <t>250,251,252</t>
  </si>
  <si>
    <t>ESTUDIO PUBLICADO</t>
  </si>
  <si>
    <t>IMMER RAMOS</t>
  </si>
  <si>
    <t>MOSQUERA MURILLO</t>
  </si>
  <si>
    <t>AYDA LUZ</t>
  </si>
  <si>
    <t>253,254,255</t>
  </si>
  <si>
    <t>SOCORRO AGUAS PINEDA</t>
  </si>
  <si>
    <t>TORRES ROMAN</t>
  </si>
  <si>
    <t>FERNANDO</t>
  </si>
  <si>
    <t>256, 257</t>
  </si>
  <si>
    <t>USUGA GARCIA</t>
  </si>
  <si>
    <t>LEIDY JOHANNA</t>
  </si>
  <si>
    <t>CARLOS E. PEÑA ORDUZ</t>
  </si>
  <si>
    <t>MURILLO LOZANO</t>
  </si>
  <si>
    <t>MARGALIDA</t>
  </si>
  <si>
    <t>DIRECCION DE FINANCIAMIENTO Y RIESGOS AGROPECUARIOS</t>
  </si>
  <si>
    <t>VELASQUEZ GONZALEZ</t>
  </si>
  <si>
    <t>NESTOR EDUARDO</t>
  </si>
  <si>
    <t>341,342,343</t>
  </si>
  <si>
    <t>Grupo Interno de Trabajo de Gestión Integral de Riesgos Agropecuarios (Resolución 00021 de febrero 8 de 2016)</t>
  </si>
  <si>
    <t>CLAVIJO DIMATE</t>
  </si>
  <si>
    <t>FABIO HERNAN</t>
  </si>
  <si>
    <t>344,345,346</t>
  </si>
  <si>
    <t>TERCERA PUBLICACIÓN</t>
  </si>
  <si>
    <t>347,348,349</t>
  </si>
  <si>
    <t>TORRES MONTERO</t>
  </si>
  <si>
    <t>LUIS MIGUEL</t>
  </si>
  <si>
    <t>349,350,351</t>
  </si>
  <si>
    <t>Grupo Interno de Trabajo de Financiamiento (Resolución 00021 de febrero 8 de 2016)</t>
  </si>
  <si>
    <t>ORTIZ ARIAS</t>
  </si>
  <si>
    <t>FLOR ANGELA</t>
  </si>
  <si>
    <t>FABIO H. CLAVIJO DIMATE</t>
  </si>
  <si>
    <t>NAVARRETE VELOZA</t>
  </si>
  <si>
    <t>SANDRA PATRICIA</t>
  </si>
  <si>
    <t>352,353,354</t>
  </si>
  <si>
    <t>355,356,357</t>
  </si>
  <si>
    <t>VACANCIA TEMPORAL</t>
  </si>
  <si>
    <t>358, 359</t>
  </si>
  <si>
    <t>DIGNAEL ORTIZ BURGOS</t>
  </si>
  <si>
    <t>TRIANA HIDALGO</t>
  </si>
  <si>
    <t>VICKY</t>
  </si>
  <si>
    <t>ECHEVERRY RIVERA</t>
  </si>
  <si>
    <t>MAXIEL</t>
  </si>
  <si>
    <t>571, 572</t>
  </si>
  <si>
    <t>GALINDO POBLADOR</t>
  </si>
  <si>
    <t>DIANA CAROLINA</t>
  </si>
  <si>
    <t>DIRECCION DE GESTION DE BIENES PUBLICOS RURALES</t>
  </si>
  <si>
    <t>ALDANA BELLO</t>
  </si>
  <si>
    <t>PEDRO JAVIER</t>
  </si>
  <si>
    <t>220,221,222</t>
  </si>
  <si>
    <t>CA EN PROPIEDAD</t>
  </si>
  <si>
    <t>CA TITULAR</t>
  </si>
  <si>
    <t>Grupo Interno de Trabajo de Hábitat Rural ( Resolución 000053 de marzo 2 de 2020)</t>
  </si>
  <si>
    <t>CLAVIJO SILVA</t>
  </si>
  <si>
    <t>CESAR ORLANDO</t>
  </si>
  <si>
    <t>CUARTA PUBLICACIÓN</t>
  </si>
  <si>
    <t>223,224,225</t>
  </si>
  <si>
    <t>CESAR CLAVIJO SILVA</t>
  </si>
  <si>
    <t>229,230,231</t>
  </si>
  <si>
    <t>NUBIA GARCIA BAUTISTA</t>
  </si>
  <si>
    <t>MANTILLA LEON</t>
  </si>
  <si>
    <t>RODNEY</t>
  </si>
  <si>
    <t>226,227,228</t>
  </si>
  <si>
    <t>Grupo Interno de Trabajo de Proyección de Políticas y de Gestión Intersectorial ( Resolución 000053 de marzo 2 de 2020)</t>
  </si>
  <si>
    <t>CUJAR RODRIGUEZ</t>
  </si>
  <si>
    <t>235, 236</t>
  </si>
  <si>
    <t>GOMEZ CUERVO</t>
  </si>
  <si>
    <t>LYDA CONSUELO</t>
  </si>
  <si>
    <t>237, 238</t>
  </si>
  <si>
    <t>VALBUENA GONZALEZ</t>
  </si>
  <si>
    <t>CINDY MARCELA</t>
  </si>
  <si>
    <t>CAPACHERO MARTINEZ</t>
  </si>
  <si>
    <t>DIRECCION DE INNOVACION, DESARROLLO TECNOLOGICO Y PROTECCION SANITARIA</t>
  </si>
  <si>
    <t>BECERRA PINILLA</t>
  </si>
  <si>
    <t>JAVIER</t>
  </si>
  <si>
    <t>365,366,367,368</t>
  </si>
  <si>
    <t>Grupo Interno de Trabajo de Innovación y Desarrollo Tecnologico (Resolución 000124 de febrero 11 de 2014)</t>
  </si>
  <si>
    <t>LOZANO CASTRO</t>
  </si>
  <si>
    <t>NELSON ENRIQUE</t>
  </si>
  <si>
    <t>369,370,371,372</t>
  </si>
  <si>
    <t>Grupo Interno de Trabajo de Sostenibilidad Ambiental y Cambio Climatico (Resolución 000124 de febrero 11 de 2014)</t>
  </si>
  <si>
    <t>373,374,375</t>
  </si>
  <si>
    <t>376,377,378,379,380</t>
  </si>
  <si>
    <t>ZAMBRANO VELANDIA</t>
  </si>
  <si>
    <t>ALEJANDRO</t>
  </si>
  <si>
    <t>Grupo Interno de Trabajo de Protección Sanitaria (Resolución 000124 de febrero 11 de 2014)</t>
  </si>
  <si>
    <t>ANGULO NEGRETTE</t>
  </si>
  <si>
    <t>JAIRO ALFONSO</t>
  </si>
  <si>
    <t>EDISON RENTERIA PALACIOS</t>
  </si>
  <si>
    <t>RODRIGUEZ HUERTAS</t>
  </si>
  <si>
    <t>MYRIAM LUCERO</t>
  </si>
  <si>
    <t>381,382,383,384</t>
  </si>
  <si>
    <t>GOMEZ PINZON</t>
  </si>
  <si>
    <t>JOHNNY HAROLD</t>
  </si>
  <si>
    <t>SURMAY CORDERO</t>
  </si>
  <si>
    <t>DANIELA SUSANA</t>
  </si>
  <si>
    <t>CARLOS SIERRA MORA</t>
  </si>
  <si>
    <t>DELGADO BERNAL</t>
  </si>
  <si>
    <t>MANUEL LEONARDO</t>
  </si>
  <si>
    <t>385,386,387</t>
  </si>
  <si>
    <t>TERESA HERNANDEZ VERGARA</t>
  </si>
  <si>
    <t>BALAMBA LARA</t>
  </si>
  <si>
    <t>FREDY JAVIER</t>
  </si>
  <si>
    <t>388,389,390</t>
  </si>
  <si>
    <t>FORERO PALOMINO</t>
  </si>
  <si>
    <t>PEDRO ANTONIO</t>
  </si>
  <si>
    <t>391,392,393</t>
  </si>
  <si>
    <t>ORLANDO BAEZ GOMEZ</t>
  </si>
  <si>
    <t>MARTINEZ BARRIOS</t>
  </si>
  <si>
    <t>PAMELA JULIETH</t>
  </si>
  <si>
    <t>Secretario</t>
  </si>
  <si>
    <t>573, 574</t>
  </si>
  <si>
    <t>MORENO LOZANO</t>
  </si>
  <si>
    <t>NANCY ANDREA</t>
  </si>
  <si>
    <t>DIRECCION DE LA MUJER RURAL</t>
  </si>
  <si>
    <t>262,263,264</t>
  </si>
  <si>
    <t>MESA GUTIERREZ</t>
  </si>
  <si>
    <t>ADRIANA</t>
  </si>
  <si>
    <t>265,266,267</t>
  </si>
  <si>
    <t>BARRAGAN ARANGO</t>
  </si>
  <si>
    <t>MEYLIN ANDREA</t>
  </si>
  <si>
    <t>268, 269</t>
  </si>
  <si>
    <t>270, 271</t>
  </si>
  <si>
    <t>CRUZ HERNANDEZ</t>
  </si>
  <si>
    <t>DIANA ZAYDE</t>
  </si>
  <si>
    <t>FLOR ALBA ROCHA</t>
  </si>
  <si>
    <t>DIRECCION DE ORDENAMIENTO SOCIAL DE LA PROPIEDAD RURAL Y USO PRODUCTIVO DEL SUELO</t>
  </si>
  <si>
    <t>204,205,206</t>
  </si>
  <si>
    <t>RODRIGUEZ HERRERA</t>
  </si>
  <si>
    <t>DORIS YAMIRA</t>
  </si>
  <si>
    <t>207,208,209</t>
  </si>
  <si>
    <t>MARTINEZ GUERRERO</t>
  </si>
  <si>
    <t>DORYS LILIANA</t>
  </si>
  <si>
    <t>210,211,212</t>
  </si>
  <si>
    <t>AGUAS PINEDA</t>
  </si>
  <si>
    <t>SOCORRO DEL CARMEN</t>
  </si>
  <si>
    <t>CARO RODRIGUEZ</t>
  </si>
  <si>
    <t>MARICELA</t>
  </si>
  <si>
    <t>213, 214</t>
  </si>
  <si>
    <t>AVILEZ MURILLO</t>
  </si>
  <si>
    <t>VALENTINA</t>
  </si>
  <si>
    <t>DIANA ZAIDE CRUZ HERNANDEZ</t>
  </si>
  <si>
    <t>VARGAS VARGAS</t>
  </si>
  <si>
    <t>FABIOLA AMANDA</t>
  </si>
  <si>
    <t xml:space="preserve">Jefe de Oficina </t>
  </si>
  <si>
    <t>OFICINA ASESORA DE PLANEACION Y PROSPECTIVA</t>
  </si>
  <si>
    <t>COTES MENDEZ</t>
  </si>
  <si>
    <t>NELSY</t>
  </si>
  <si>
    <t>Grupo Interno de Trabajo de programacion presupuestal Sectorial   (Resolución 000249 de mayo 28  de 2014)</t>
  </si>
  <si>
    <t>MESA SALCEDO</t>
  </si>
  <si>
    <t>JAVIER FERNANDO</t>
  </si>
  <si>
    <t>Grupo Interno de Trabajo de politica sectorial y prospectiva   (Resolución 000249 de mayo 28  de 2014)</t>
  </si>
  <si>
    <t>GAMBOA MARTINEZ</t>
  </si>
  <si>
    <t>YENY VIVIANA</t>
  </si>
  <si>
    <t>19,20,21</t>
  </si>
  <si>
    <t>NEREA GOMEZ</t>
  </si>
  <si>
    <t>DANIEL</t>
  </si>
  <si>
    <t>HERRERA ARANDIA</t>
  </si>
  <si>
    <t>MARLON JOSEPH</t>
  </si>
  <si>
    <t>56, 57, 58</t>
  </si>
  <si>
    <t>NELSY COTES</t>
  </si>
  <si>
    <t>MUÑOZ RIVERA</t>
  </si>
  <si>
    <t>LEONARDO</t>
  </si>
  <si>
    <t>62,63,64</t>
  </si>
  <si>
    <t>MENESES GONZALEZ</t>
  </si>
  <si>
    <t>BLANCA MARIA</t>
  </si>
  <si>
    <t>65,66,67</t>
  </si>
  <si>
    <t>PEÑA ORDUZ</t>
  </si>
  <si>
    <t>CARLOS ENRIQUE</t>
  </si>
  <si>
    <t>71,72,73</t>
  </si>
  <si>
    <t>ARIEL HERRERA</t>
  </si>
  <si>
    <t>BAÑOL CANO</t>
  </si>
  <si>
    <t>KIARA BRIGIETTE</t>
  </si>
  <si>
    <t>83,84,85</t>
  </si>
  <si>
    <t>PARRA GIL</t>
  </si>
  <si>
    <t>ARLEY</t>
  </si>
  <si>
    <t>80,81,82</t>
  </si>
  <si>
    <t>CARLOS ARIAS WALTEROS</t>
  </si>
  <si>
    <t>VASQUEZ VASQUEZ</t>
  </si>
  <si>
    <t>FABIAN ANDRES</t>
  </si>
  <si>
    <t>29, 30</t>
  </si>
  <si>
    <t>CASTELLANOS SANCHEZ</t>
  </si>
  <si>
    <t>CLAUDIA PATRICIA</t>
  </si>
  <si>
    <t>MONCALEANO OSPINA</t>
  </si>
  <si>
    <t>JORGE ENRIQUE</t>
  </si>
  <si>
    <t>Jefe de Oficina</t>
  </si>
  <si>
    <t>OFICINA ASESORA JURÍDICA</t>
  </si>
  <si>
    <t>CURE CURE</t>
  </si>
  <si>
    <t>JUAN CARLOS</t>
  </si>
  <si>
    <t>90,91,92</t>
  </si>
  <si>
    <t>Grupo Interno de Trabajo de medidas preventivas y correctivas en el cumplimiento de obligaciones legales, contractuales y funcionales. Resolución 000217 del 16 de julio de 2025</t>
  </si>
  <si>
    <t>DE LEON CUETO</t>
  </si>
  <si>
    <t>JULIBETH</t>
  </si>
  <si>
    <t>93,94,95</t>
  </si>
  <si>
    <t>Grupo Interno de Trabajo de Prevención del Daño Antijurídico y Litigio Estratégico. Resolución 000024 del 14 de febrero de 2025</t>
  </si>
  <si>
    <t>TORO ACOSTA</t>
  </si>
  <si>
    <t>ANDREA VIVIANA</t>
  </si>
  <si>
    <t>Grupo Interno de Trabajo de Desarrollo Normativo de la Reforma Agraria, Desarrollo Rural y Reforma Rural Integral. Resolución 000024 del 14 de febrero de 2025.</t>
  </si>
  <si>
    <t>99,100,101</t>
  </si>
  <si>
    <t>MORA RODRIGUEZ</t>
  </si>
  <si>
    <t>YENNIFER INES</t>
  </si>
  <si>
    <t>GUTIERREZ JARAMILLO</t>
  </si>
  <si>
    <t>JAQUELINE</t>
  </si>
  <si>
    <t>JUAN CARLOS CURE</t>
  </si>
  <si>
    <t>ORJUELA MOGOLLON</t>
  </si>
  <si>
    <t>111,112,113</t>
  </si>
  <si>
    <t>ORTIZ VALERO</t>
  </si>
  <si>
    <t>LUIS FERNANDO</t>
  </si>
  <si>
    <t>PABA ORTIZ</t>
  </si>
  <si>
    <t>RAFAEL RICARDO</t>
  </si>
  <si>
    <t>120, 121</t>
  </si>
  <si>
    <t>MARISOL DUARTE BAUTISTA</t>
  </si>
  <si>
    <t>CASTAÑEDA JIMENEZ</t>
  </si>
  <si>
    <t>YEIMI ALEJANDRA</t>
  </si>
  <si>
    <t>122, 123</t>
  </si>
  <si>
    <t>GAVIRIA CONTRERAS</t>
  </si>
  <si>
    <t>EDWIN LUIS</t>
  </si>
  <si>
    <t>581, 582</t>
  </si>
  <si>
    <t>ACEVEDO MEJIA</t>
  </si>
  <si>
    <t>MARY LUZ</t>
  </si>
  <si>
    <t>JOSE FERNANDO CRUZ GARCIA</t>
  </si>
  <si>
    <t>MENDEZ BLANCO</t>
  </si>
  <si>
    <t>YENLY ANGELICA</t>
  </si>
  <si>
    <t>OFICINA DE ASUNTOS INTERNACIONALES</t>
  </si>
  <si>
    <t>SIERRA MORA</t>
  </si>
  <si>
    <t>CARLOS JULIO</t>
  </si>
  <si>
    <t>GARCIA BAUTISTA</t>
  </si>
  <si>
    <t>NUBIA</t>
  </si>
  <si>
    <t>HERNANDEZ VERGARA</t>
  </si>
  <si>
    <t>TERESA DE JESUS</t>
  </si>
  <si>
    <t>134,135,136</t>
  </si>
  <si>
    <t>151,152,153</t>
  </si>
  <si>
    <t>RUBIO SALCEDO</t>
  </si>
  <si>
    <t>140,141,142</t>
  </si>
  <si>
    <t>JIMENEZ MORENO</t>
  </si>
  <si>
    <t>BELCY YOLIMA</t>
  </si>
  <si>
    <t>146, 147</t>
  </si>
  <si>
    <t>LIZARAZO SANDOVAL</t>
  </si>
  <si>
    <t>DARIO</t>
  </si>
  <si>
    <t>Auxiliar de Servicios Generales</t>
  </si>
  <si>
    <t>HUERTAS LOPEZ</t>
  </si>
  <si>
    <t xml:space="preserve"> ANA MARLENNE</t>
  </si>
  <si>
    <t>OFICINA DE CONTROL INTERNO</t>
  </si>
  <si>
    <t>BAEZ GOMEZ</t>
  </si>
  <si>
    <t>ORLANDO</t>
  </si>
  <si>
    <t>ACERO VARGAS</t>
  </si>
  <si>
    <t>ALEJANDRA</t>
  </si>
  <si>
    <t>TRIANA</t>
  </si>
  <si>
    <t>JORGE EDUARDO</t>
  </si>
  <si>
    <t>URIBE BLANCO</t>
  </si>
  <si>
    <t>MERCEDES</t>
  </si>
  <si>
    <t>PALACIOS MONTAÑA</t>
  </si>
  <si>
    <t>EFRAIN</t>
  </si>
  <si>
    <t>LEONARDO MUÑOZ RIVERA</t>
  </si>
  <si>
    <t>GUERRERO CARVAJAL</t>
  </si>
  <si>
    <t>PAOLA ANDREA</t>
  </si>
  <si>
    <t>ROMERO CARDOZO</t>
  </si>
  <si>
    <t>LUIS ADOLFO</t>
  </si>
  <si>
    <t>OFICINA DE TECNOLOGIAS DE LA  INFORMACION Y LAS COMUNICACIONES TIC'S</t>
  </si>
  <si>
    <t>173,174,175</t>
  </si>
  <si>
    <t>PATIÑO TENORIO</t>
  </si>
  <si>
    <t>JOHN EDILSON</t>
  </si>
  <si>
    <t>176,177,178</t>
  </si>
  <si>
    <t>Grupo Interno de Trabajo de gestión de gobernabilidad de la informacion y gestion del conocimiento ( Resolución 000247 de mayo  28 de 2014)</t>
  </si>
  <si>
    <t>179,180,181</t>
  </si>
  <si>
    <t>GONZALEZ MORALES</t>
  </si>
  <si>
    <t>FRANK DENIZAR</t>
  </si>
  <si>
    <t>182,183,184</t>
  </si>
  <si>
    <t>185, 186</t>
  </si>
  <si>
    <t>SANABRIA CARDENAS</t>
  </si>
  <si>
    <t>GENNY ALEXANDRA</t>
  </si>
  <si>
    <t>MUÑOZ VANEGAS</t>
  </si>
  <si>
    <t>JAIRO FERNANDO</t>
  </si>
  <si>
    <t>187, 188</t>
  </si>
  <si>
    <t>MONTAÑEZ CORTES</t>
  </si>
  <si>
    <t>OLGA LUCIA</t>
  </si>
  <si>
    <t>564,565,566</t>
  </si>
  <si>
    <t>OCAMPO MARTINEZ</t>
  </si>
  <si>
    <t>ANDRES FELIPE</t>
  </si>
  <si>
    <t>Secretario General</t>
  </si>
  <si>
    <t>SECRETARIA GENERAL</t>
  </si>
  <si>
    <t>MARTINEZ FONSECA</t>
  </si>
  <si>
    <t>JUANITA</t>
  </si>
  <si>
    <t>Grupo Interno de Trabajo de Contratación (Resolución 000374 de octubre 17 de 2013)</t>
  </si>
  <si>
    <t>NUÑEZ PINZON</t>
  </si>
  <si>
    <t>CONSUELO INES</t>
  </si>
  <si>
    <t>398, 399</t>
  </si>
  <si>
    <t>MEDINA ARIAS</t>
  </si>
  <si>
    <t>CIELO NURY</t>
  </si>
  <si>
    <t>JAVIER F. MESA SALCEDO</t>
  </si>
  <si>
    <t>ORTIZ BURGOS</t>
  </si>
  <si>
    <t>DIGNAEL</t>
  </si>
  <si>
    <t>Grupo Interno de Trabajo de Atención al Ciudadano (Resolución 000100 de enero  27 de 2014)</t>
  </si>
  <si>
    <t>RODRIGUEZ LOPEZ</t>
  </si>
  <si>
    <t>GONZALEZ JIMENEZ</t>
  </si>
  <si>
    <t>CARMEN HELENA</t>
  </si>
  <si>
    <t>POMES VILLAMIL</t>
  </si>
  <si>
    <t>MARTHA CECILIA</t>
  </si>
  <si>
    <t>ZAMBRANO MUENTES</t>
  </si>
  <si>
    <t>MANUEL FERNANDO</t>
  </si>
  <si>
    <t>HERACLIO BEJARANO</t>
  </si>
  <si>
    <t>ARIAS WALTEROS</t>
  </si>
  <si>
    <t>CARLOS HUMBERTO</t>
  </si>
  <si>
    <t>Grupo Interno de Trabajo de Gestión de Entidades Liquidadas (Resolución 000365 de octubre 17 de 2013)</t>
  </si>
  <si>
    <t>BELTRAN FUENTES</t>
  </si>
  <si>
    <t>KAREN ROCIO</t>
  </si>
  <si>
    <t>26-29</t>
  </si>
  <si>
    <t>ABAUNZA SALAS</t>
  </si>
  <si>
    <t>FANNY GIRENA</t>
  </si>
  <si>
    <t>425, 426, 427, 428</t>
  </si>
  <si>
    <t>HERNANDEZ VALENZUELA</t>
  </si>
  <si>
    <t xml:space="preserve"> LINA MARCELA</t>
  </si>
  <si>
    <t>GUTIERREZ SANDOVAL</t>
  </si>
  <si>
    <t>JUAN VICENTE</t>
  </si>
  <si>
    <t>Grupo Interno de Trabajo de Comisiones, Desplazamientos y Viaticos (Resolucion 000404 de octubre 31 de 2023)</t>
  </si>
  <si>
    <t>MERCADO QUINTANA</t>
  </si>
  <si>
    <t>GLORIA MERCEDES</t>
  </si>
  <si>
    <t>BERNAL NIÑO</t>
  </si>
  <si>
    <t>JUAN FRANCISCO</t>
  </si>
  <si>
    <t>SOTELO BERNAL</t>
  </si>
  <si>
    <t>DORYS YAMILE</t>
  </si>
  <si>
    <t>DIAZGRANADOS NIEVES</t>
  </si>
  <si>
    <t>MARIA ALEJANDRA</t>
  </si>
  <si>
    <t>BELTRAN GELVEZ</t>
  </si>
  <si>
    <t>WILLIAM ENRIQUE</t>
  </si>
  <si>
    <t>ALFARO ALFARO</t>
  </si>
  <si>
    <t>459, 460</t>
  </si>
  <si>
    <t>CABALLERO CABALLERO</t>
  </si>
  <si>
    <t>MARIA AURORA</t>
  </si>
  <si>
    <t>461, 462</t>
  </si>
  <si>
    <t>MORENO PARRA</t>
  </si>
  <si>
    <t>YENY PAOLA</t>
  </si>
  <si>
    <t>448,449,450</t>
  </si>
  <si>
    <t>RUBIO GALVIS</t>
  </si>
  <si>
    <t>LEIDY JULIETH</t>
  </si>
  <si>
    <t>468, 469</t>
  </si>
  <si>
    <t>BARRERA OCHOA</t>
  </si>
  <si>
    <t>ARIZA CASTILLO</t>
  </si>
  <si>
    <t>MARIA DEL PILAR</t>
  </si>
  <si>
    <t>DELGADO PELAEZ</t>
  </si>
  <si>
    <t>DORIS HELENA</t>
  </si>
  <si>
    <t>567-568</t>
  </si>
  <si>
    <t>RIVERA FLOREZ</t>
  </si>
  <si>
    <t>CABRERA NARVAEZ</t>
  </si>
  <si>
    <t>LYDA CONSUELO GOMEZ CUERVO</t>
  </si>
  <si>
    <t>PEÑA BECERRA</t>
  </si>
  <si>
    <t>KEVIN DONOVAN DANI ALAN</t>
  </si>
  <si>
    <t>577, 578</t>
  </si>
  <si>
    <t>RICAURTE NARANJO</t>
  </si>
  <si>
    <t>FRANKLIN ESPITIA</t>
  </si>
  <si>
    <t>TORO TORRES</t>
  </si>
  <si>
    <t>CLAUDIA YANETH</t>
  </si>
  <si>
    <t>CUELLAR PARDO</t>
  </si>
  <si>
    <t>CLAUDIA MARLENE</t>
  </si>
  <si>
    <t>RIVERA LOPEZ</t>
  </si>
  <si>
    <t>MARIA OFELIA</t>
  </si>
  <si>
    <t>CALLE CARVAJAL</t>
  </si>
  <si>
    <t xml:space="preserve"> LILLIANA MARIA</t>
  </si>
  <si>
    <t>Subdirector Administrativo</t>
  </si>
  <si>
    <t>SUBDIRECCION ADMINISTRATIVA</t>
  </si>
  <si>
    <t>BEJARANO CRUZ</t>
  </si>
  <si>
    <t>HERACLIO</t>
  </si>
  <si>
    <t>21,22,23 y 24</t>
  </si>
  <si>
    <t>Grupo Interno de Trabajo de Gestión Documental y Biblioteca (Resolución 000410 de noviembre 25 de 2013)</t>
  </si>
  <si>
    <t>GOMEZ LAVERDE</t>
  </si>
  <si>
    <t>DEISY ESPERANZA</t>
  </si>
  <si>
    <t>476,477,478</t>
  </si>
  <si>
    <t>Grupo Interno de Trabajo de Servicios Administrativos (Resolución 000441 de diciembre 13 de 2013)</t>
  </si>
  <si>
    <t>24,25,26</t>
  </si>
  <si>
    <t>SANCHEZ</t>
  </si>
  <si>
    <t>DIANA JINETH</t>
  </si>
  <si>
    <t>Grupo Interno de Trabajo de Talento Humano (Resolución 000424 de diciembre  9 de 2013)</t>
  </si>
  <si>
    <t>FARELO BARRIOS</t>
  </si>
  <si>
    <t>ALVARO JOSE</t>
  </si>
  <si>
    <t>WILKEN MARQUEZ</t>
  </si>
  <si>
    <t>NELSY JOHANA</t>
  </si>
  <si>
    <t>ALONSO VELASQUEZ</t>
  </si>
  <si>
    <t>AURA MARIA</t>
  </si>
  <si>
    <t>Grupo Interno de Trabajo de Almacen (Resolución 000409 de noviembre 25 de 2013)</t>
  </si>
  <si>
    <t>RODRIGUEZ SICHACA</t>
  </si>
  <si>
    <t>JHONNATTAN JAVIER</t>
  </si>
  <si>
    <t>YAIMA TOCANCIPA</t>
  </si>
  <si>
    <t>DARIO FERDEY</t>
  </si>
  <si>
    <t>35,36,37</t>
  </si>
  <si>
    <t>CHAPARRO OROZCO</t>
  </si>
  <si>
    <t>ALBA LUCIA</t>
  </si>
  <si>
    <t>493, 494</t>
  </si>
  <si>
    <t>ROCHA CEPEDA</t>
  </si>
  <si>
    <t>FLOR ALBA</t>
  </si>
  <si>
    <t>497, 498</t>
  </si>
  <si>
    <t>RODRIGUEZ ROJAS</t>
  </si>
  <si>
    <t>CLAUDIA JUDITH</t>
  </si>
  <si>
    <t>501, 502</t>
  </si>
  <si>
    <t>VERA GUTIERREZ</t>
  </si>
  <si>
    <t>NICOLAS ESTEBAN</t>
  </si>
  <si>
    <t>MORA</t>
  </si>
  <si>
    <t xml:space="preserve">Tecnico </t>
  </si>
  <si>
    <t>RUIZ GONZALEZ</t>
  </si>
  <si>
    <t>ROGER ANTONIO</t>
  </si>
  <si>
    <t>508,509,510</t>
  </si>
  <si>
    <t>LOPEZ PICO</t>
  </si>
  <si>
    <t>LIBIA ROCIO</t>
  </si>
  <si>
    <t>GOMEZ PARRA</t>
  </si>
  <si>
    <t>MARLON JAIME</t>
  </si>
  <si>
    <t>MEJIA QUINTERO</t>
  </si>
  <si>
    <t>JAIRO RAFAEL</t>
  </si>
  <si>
    <t>BLANCA MENESES GONZALEZ</t>
  </si>
  <si>
    <t>ESPITIA RAMIREZ</t>
  </si>
  <si>
    <t>FRANKLIN EFRAIN</t>
  </si>
  <si>
    <t>517, 518</t>
  </si>
  <si>
    <t>PULIDO GONZALEZ</t>
  </si>
  <si>
    <t>CLAUDIA MARISOL</t>
  </si>
  <si>
    <t>SANDRA PATRICIA MORA</t>
  </si>
  <si>
    <t>ORTEGON GARZON</t>
  </si>
  <si>
    <t xml:space="preserve">Conductor Mecanico </t>
  </si>
  <si>
    <t>589, 590</t>
  </si>
  <si>
    <t>ROMERO TORRES</t>
  </si>
  <si>
    <t>BARBARA</t>
  </si>
  <si>
    <t>MARTINEZ SUAREZ</t>
  </si>
  <si>
    <t>JHON ALEXANDER</t>
  </si>
  <si>
    <t>VILLALBA CABALLERO</t>
  </si>
  <si>
    <t>ANA LILIANA</t>
  </si>
  <si>
    <t>571-572</t>
  </si>
  <si>
    <t>GUTIERREZ LADINO</t>
  </si>
  <si>
    <t>VICTOR GERMAN</t>
  </si>
  <si>
    <t>591, 592</t>
  </si>
  <si>
    <t>GARCIA SANCHEZ</t>
  </si>
  <si>
    <t>FRANCINER</t>
  </si>
  <si>
    <t>DAVILA LOPEZ</t>
  </si>
  <si>
    <t>CARLOS FRANCELIAS</t>
  </si>
  <si>
    <t>RUBIANO SANTOS</t>
  </si>
  <si>
    <t>NEFTALI</t>
  </si>
  <si>
    <t>BARRETO CHALA</t>
  </si>
  <si>
    <t>MORENO</t>
  </si>
  <si>
    <t>OSCAR OMAR</t>
  </si>
  <si>
    <t>AMAYA MENESES</t>
  </si>
  <si>
    <t>ALBEIRO</t>
  </si>
  <si>
    <t>PRADA GARCIA</t>
  </si>
  <si>
    <t>JEAN CARLOS</t>
  </si>
  <si>
    <t>LOZANO ALONSO</t>
  </si>
  <si>
    <t>JOSE PABLO</t>
  </si>
  <si>
    <t>CASTILLO PAEZ</t>
  </si>
  <si>
    <t>RUIZ ROCHA</t>
  </si>
  <si>
    <t xml:space="preserve"> ANDREY</t>
  </si>
  <si>
    <t>LOPEZ CANTERO</t>
  </si>
  <si>
    <t>JULIA SUSANA</t>
  </si>
  <si>
    <t>PORTELA AYALA</t>
  </si>
  <si>
    <t>GONZALO</t>
  </si>
  <si>
    <t>MORENO CHALA</t>
  </si>
  <si>
    <t>WISTON DANIEL</t>
  </si>
  <si>
    <t>ROZO DORIA</t>
  </si>
  <si>
    <t>JOHN WILLIAM</t>
  </si>
  <si>
    <t>581-582</t>
  </si>
  <si>
    <t>RODRIGUEZ GOMEZ</t>
  </si>
  <si>
    <t>CINNDY MAYERLY</t>
  </si>
  <si>
    <t>SOTO CASTRILLO</t>
  </si>
  <si>
    <t>JAHIR ANDRES</t>
  </si>
  <si>
    <t>ARDILA CHAPARRO</t>
  </si>
  <si>
    <t>FELIZ FERNANDO</t>
  </si>
  <si>
    <t>593, 594</t>
  </si>
  <si>
    <t>LUIS FERNANDO BARRERA OCHOA</t>
  </si>
  <si>
    <t>CORTES MOSQUERA</t>
  </si>
  <si>
    <t>JUAN CAMILO</t>
  </si>
  <si>
    <t>587, 588</t>
  </si>
  <si>
    <t>PAOLA ANDREA RIVERA FLORES</t>
  </si>
  <si>
    <t>TIBADUIZA MONTENEGRO</t>
  </si>
  <si>
    <t>ROSA HELENA</t>
  </si>
  <si>
    <t>PEREZ ALVAREZ</t>
  </si>
  <si>
    <t>DEIBIS</t>
  </si>
  <si>
    <t>595, 596</t>
  </si>
  <si>
    <t xml:space="preserve">GUERRERO </t>
  </si>
  <si>
    <t>ISIDRO</t>
  </si>
  <si>
    <t>VICTOR GERMAN GUTIERREZ LADINO</t>
  </si>
  <si>
    <t>PEREZ BARRERA</t>
  </si>
  <si>
    <t>OSCAR MAURICIO</t>
  </si>
  <si>
    <t>JOSE PABLO LOZANO</t>
  </si>
  <si>
    <t>ARIZA RUBIO</t>
  </si>
  <si>
    <t>KEVIN FAURICIO</t>
  </si>
  <si>
    <t>CARLOS FRANCELIA DAVILA LOPEZ</t>
  </si>
  <si>
    <t>POPAYAN RODRIGUEZ</t>
  </si>
  <si>
    <t>GINA MARCELA</t>
  </si>
  <si>
    <t>Subdirector Financiero</t>
  </si>
  <si>
    <t>SUBDIRECCION FINANCIERA</t>
  </si>
  <si>
    <t>ARAGON CALDERON</t>
  </si>
  <si>
    <t>MARLON ALEXANDER</t>
  </si>
  <si>
    <t>Grupo Interno de Trabajo de Tesoreria (Resolución 000366 de octubre  17 de 2013)</t>
  </si>
  <si>
    <t>RODRIGUEZ CIFUENTES</t>
  </si>
  <si>
    <t>LUZ MARY</t>
  </si>
  <si>
    <t>Grupo Interno de Trabajo de Presupuesto (Resolución 000125 de febrero 11 de 2014)</t>
  </si>
  <si>
    <t>SOÑETT ALVAREZ</t>
  </si>
  <si>
    <t>CECILIA MARGARITA</t>
  </si>
  <si>
    <t>531,532,533</t>
  </si>
  <si>
    <t>MAHECHA LIZARAZO</t>
  </si>
  <si>
    <t>SANDRA LILIANA</t>
  </si>
  <si>
    <t>534,535,536</t>
  </si>
  <si>
    <t>DORIS YAMIRA RODRIGUEZ HERRERA</t>
  </si>
  <si>
    <t>Grupo Interno de Trabajo de Contabilidad (Resolución 000366 de octubre 17 de 2013)</t>
  </si>
  <si>
    <t>PARRADO</t>
  </si>
  <si>
    <t>ANGGI DAYANA</t>
  </si>
  <si>
    <t>RIVEROS GARAY</t>
  </si>
  <si>
    <t>KAROL YINETH</t>
  </si>
  <si>
    <t>DANIEL NEREA</t>
  </si>
  <si>
    <t>Grupo Interno de Trabajo de Central de Cuentas (Resolución 000125 de febrero 11 de 2014)</t>
  </si>
  <si>
    <t>CAMACHO PRIETO</t>
  </si>
  <si>
    <t>CIELO MEDINA</t>
  </si>
  <si>
    <t>ACUÑA SANCHEZ</t>
  </si>
  <si>
    <t>CELINA</t>
  </si>
  <si>
    <t>546,547,548</t>
  </si>
  <si>
    <t>PICO VEGA</t>
  </si>
  <si>
    <t>MARIA ACENETH</t>
  </si>
  <si>
    <t>551, 552</t>
  </si>
  <si>
    <t>COBOS BONILLA</t>
  </si>
  <si>
    <t>GINNA ANDREA</t>
  </si>
  <si>
    <t>MARLON HERRERA</t>
  </si>
  <si>
    <t>FONSECA ARCINIEGAS</t>
  </si>
  <si>
    <t>EGDA ANGELICA</t>
  </si>
  <si>
    <t>LUZ MARY RODRIGUEZ CIFUENTES</t>
  </si>
  <si>
    <t>562, 563</t>
  </si>
  <si>
    <t>CASTILLO LEON</t>
  </si>
  <si>
    <t>CECILIA</t>
  </si>
  <si>
    <t>SANCHEZ SANCHEZ</t>
  </si>
  <si>
    <t>NORBERTO</t>
  </si>
  <si>
    <t>CESAR PAOLO</t>
  </si>
  <si>
    <t>LUZ HELENA BERNAL</t>
  </si>
  <si>
    <t>SCHONOWOLFF GARCIA</t>
  </si>
  <si>
    <t>NAYID</t>
  </si>
  <si>
    <t>FLOR ANGELA ORTIZ ARIAS</t>
  </si>
  <si>
    <t>MACIAS RUIZ</t>
  </si>
  <si>
    <t>MIGUEL ANGEL</t>
  </si>
  <si>
    <t>575, 576</t>
  </si>
  <si>
    <t>CLAUDIA MARISOL PULIDO</t>
  </si>
  <si>
    <t>MEFLC</t>
  </si>
  <si>
    <t xml:space="preserve">Denominación del empleo </t>
  </si>
  <si>
    <t>Etiquetas de fila</t>
  </si>
  <si>
    <t>Total general</t>
  </si>
  <si>
    <t>Etiquetas de columna</t>
  </si>
  <si>
    <t>Cuenta de Grado</t>
  </si>
  <si>
    <t>NIVEL/ GRADO</t>
  </si>
  <si>
    <t xml:space="preserve">Total </t>
  </si>
  <si>
    <t>DEPENDENCIA/ NIVEL</t>
  </si>
  <si>
    <t>5-7</t>
  </si>
  <si>
    <t>8-10</t>
  </si>
  <si>
    <t>PAGINAS NUEVO MANUAL</t>
  </si>
  <si>
    <t>11- 12</t>
  </si>
  <si>
    <t>13-14</t>
  </si>
  <si>
    <t>17-18</t>
  </si>
  <si>
    <t>19-20</t>
  </si>
  <si>
    <t>28-29</t>
  </si>
  <si>
    <t>32-33</t>
  </si>
  <si>
    <t>36-37</t>
  </si>
  <si>
    <t>42-43</t>
  </si>
  <si>
    <t>50-51</t>
  </si>
  <si>
    <t>270-272</t>
  </si>
  <si>
    <t>273-274</t>
  </si>
  <si>
    <t>282-283</t>
  </si>
  <si>
    <t>314-315</t>
  </si>
  <si>
    <t>490-492</t>
  </si>
  <si>
    <t>493-494</t>
  </si>
  <si>
    <t>503-504</t>
  </si>
  <si>
    <t>536-538</t>
  </si>
  <si>
    <t>582-584</t>
  </si>
  <si>
    <t>446-448</t>
  </si>
  <si>
    <t>627-629</t>
  </si>
  <si>
    <t>402-404</t>
  </si>
  <si>
    <t>670-673</t>
  </si>
  <si>
    <t>317-319</t>
  </si>
  <si>
    <t>358-360</t>
  </si>
  <si>
    <t>210-212</t>
  </si>
  <si>
    <t>169-171</t>
  </si>
  <si>
    <t>53-55</t>
  </si>
  <si>
    <t>132-133</t>
  </si>
  <si>
    <t>93-95</t>
  </si>
  <si>
    <t>719-721</t>
  </si>
  <si>
    <t>15-16</t>
  </si>
  <si>
    <t>761-762</t>
  </si>
  <si>
    <t>966-967</t>
  </si>
  <si>
    <t>867-868</t>
  </si>
  <si>
    <t>871-872</t>
  </si>
  <si>
    <t>Total Asesor</t>
  </si>
  <si>
    <t>Total Profesional</t>
  </si>
  <si>
    <t>Total Técnico</t>
  </si>
  <si>
    <t>Total Asistencial</t>
  </si>
  <si>
    <t>GRADO</t>
  </si>
  <si>
    <r>
      <rPr>
        <b/>
        <sz val="11"/>
        <rFont val="Aptos Narrow"/>
        <family val="2"/>
      </rPr>
      <t>nombre_entidad</t>
    </r>
  </si>
  <si>
    <r>
      <rPr>
        <b/>
        <sz val="11"/>
        <rFont val="Aptos Narrow"/>
        <family val="2"/>
      </rPr>
      <t>nit_entidad</t>
    </r>
  </si>
  <si>
    <r>
      <rPr>
        <b/>
        <sz val="11"/>
        <rFont val="Aptos Narrow"/>
        <family val="2"/>
      </rPr>
      <t>Identificador del empleo</t>
    </r>
  </si>
  <si>
    <r>
      <rPr>
        <b/>
        <sz val="11"/>
        <rFont val="Aptos Narrow"/>
        <family val="2"/>
      </rPr>
      <t>codigo</t>
    </r>
  </si>
  <si>
    <r>
      <rPr>
        <b/>
        <sz val="11"/>
        <rFont val="Aptos Narrow"/>
        <family val="2"/>
      </rPr>
      <t>denominacion</t>
    </r>
  </si>
  <si>
    <r>
      <rPr>
        <b/>
        <sz val="11"/>
        <rFont val="Aptos Narrow"/>
        <family val="2"/>
      </rPr>
      <t>nivel</t>
    </r>
  </si>
  <si>
    <r>
      <rPr>
        <b/>
        <sz val="11"/>
        <rFont val="Aptos Narrow"/>
        <family val="2"/>
      </rPr>
      <t>grado</t>
    </r>
  </si>
  <si>
    <r>
      <rPr>
        <b/>
        <sz val="11"/>
        <rFont val="Aptos Narrow"/>
        <family val="2"/>
      </rPr>
      <t>salario</t>
    </r>
  </si>
  <si>
    <r>
      <rPr>
        <b/>
        <sz val="11"/>
        <rFont val="Aptos Narrow"/>
        <family val="2"/>
      </rPr>
      <t>vigencia salarial</t>
    </r>
  </si>
  <si>
    <r>
      <rPr>
        <b/>
        <sz val="11"/>
        <rFont val="Aptos Narrow"/>
        <family val="2"/>
      </rPr>
      <t>proposito</t>
    </r>
  </si>
  <si>
    <r>
      <rPr>
        <b/>
        <sz val="11"/>
        <rFont val="Aptos Narrow"/>
        <family val="2"/>
      </rPr>
      <t>Empleo con cargos para ascenso</t>
    </r>
  </si>
  <si>
    <r>
      <rPr>
        <b/>
        <sz val="11"/>
        <rFont val="Aptos Narrow"/>
        <family val="2"/>
      </rPr>
      <t>identificador_cargo</t>
    </r>
  </si>
  <si>
    <r>
      <rPr>
        <b/>
        <sz val="11"/>
        <rFont val="Aptos Narrow"/>
        <family val="2"/>
      </rPr>
      <t>vacante_ascenso</t>
    </r>
  </si>
  <si>
    <r>
      <rPr>
        <b/>
        <sz val="11"/>
        <rFont val="Aptos Narrow"/>
        <family val="2"/>
      </rPr>
      <t>Fecha Generación Vacante</t>
    </r>
  </si>
  <si>
    <r>
      <rPr>
        <b/>
        <sz val="11"/>
        <rFont val="Aptos Narrow"/>
        <family val="2"/>
      </rPr>
      <t>dependencia</t>
    </r>
  </si>
  <si>
    <r>
      <rPr>
        <b/>
        <sz val="11"/>
        <rFont val="Aptos Narrow"/>
        <family val="2"/>
      </rPr>
      <t>municipio_vacante</t>
    </r>
  </si>
  <si>
    <r>
      <rPr>
        <b/>
        <sz val="11"/>
        <rFont val="Aptos Narrow"/>
        <family val="2"/>
      </rPr>
      <t>departamento_vacante</t>
    </r>
  </si>
  <si>
    <r>
      <rPr>
        <b/>
        <sz val="11"/>
        <rFont val="Aptos Narrow"/>
        <family val="2"/>
      </rPr>
      <t xml:space="preserve">Estado Provision </t>
    </r>
  </si>
  <si>
    <r>
      <rPr>
        <b/>
        <sz val="11"/>
        <rFont val="Aptos Narrow"/>
        <family val="2"/>
      </rPr>
      <t>requisito_estudio</t>
    </r>
  </si>
  <si>
    <r>
      <rPr>
        <b/>
        <sz val="11"/>
        <rFont val="Aptos Narrow"/>
        <family val="2"/>
      </rPr>
      <t>requisito_experiencia</t>
    </r>
  </si>
  <si>
    <r>
      <rPr>
        <b/>
        <sz val="11"/>
        <rFont val="Aptos Narrow"/>
        <family val="2"/>
      </rPr>
      <t>alt_estudio_experiencia</t>
    </r>
  </si>
  <si>
    <r>
      <rPr>
        <b/>
        <sz val="11"/>
        <rFont val="Aptos Narrow"/>
        <family val="2"/>
      </rPr>
      <t>equiv_estudio_experiencia</t>
    </r>
  </si>
  <si>
    <r>
      <rPr>
        <b/>
        <sz val="11"/>
        <rFont val="Aptos Narrow"/>
        <family val="2"/>
      </rPr>
      <t>funciones</t>
    </r>
  </si>
  <si>
    <r>
      <rPr>
        <b/>
        <sz val="11"/>
        <rFont val="Aptos Narrow"/>
        <family val="2"/>
      </rPr>
      <t>Último certificado generado</t>
    </r>
  </si>
  <si>
    <r>
      <rPr>
        <b/>
        <sz val="11"/>
        <rFont val="Aptos Narrow"/>
        <family val="2"/>
      </rPr>
      <t xml:space="preserve">Fecha último cambio </t>
    </r>
  </si>
  <si>
    <r>
      <rPr>
        <b/>
        <sz val="11"/>
        <rFont val="Aptos Narrow"/>
        <family val="2"/>
      </rPr>
      <t>equivalencias</t>
    </r>
  </si>
  <si>
    <t>MINISTERIO DE AGRICULTURA Y DESARROLLO RURAL</t>
  </si>
  <si>
    <t>899999028</t>
  </si>
  <si>
    <t xml:space="preserve">1020     </t>
  </si>
  <si>
    <t>ASESOR</t>
  </si>
  <si>
    <t>ASESORAR AL JEFE DE OFICINA ASESORA JURIDICA EN LOS ASUNTOS JURIDICOS RELACIONADOS CON EL MINISTERIO, GARANTIZANDO LA LEGALIDAD DE TODAS LAS ACTUACIONES ADMINISTRATIVAS, JUDICIALES Y DEMAS QUE SE SURTAN, EN LOS TERMINOS DE LAS FUNCIONES ESTABLECIDAS PARA EL AREA Y PRESTAR ASESORIA A LAS DIFERENTES AREAS PARA MANTENER LA UNIDAD DE CRITERIO.</t>
  </si>
  <si>
    <t>OFICINA SESORA JURIDICA</t>
  </si>
  <si>
    <t>BOGOTÁ D.C.</t>
  </si>
  <si>
    <t>Disponible</t>
  </si>
  <si>
    <t xml:space="preserve">Título de PROFESIONAL en NBC: DERECHO Y AFINES. Titulo de postgrado en la modalidad de ESPECIALIZACION EN AREAS RELACIONADAS CON LAS FUNCIONES DEL EMPLEO. </t>
  </si>
  <si>
    <t>Cuarenta y uno(41) meses de EXPERIENCIA PROFESIONAL RELACIONADA</t>
  </si>
  <si>
    <t>Estudio: Título de PROFESIONAL en NBC: DERECHO Y AFINES. , Experiencia: Sesenta y cinco(65) meses de EXPERIENCIA PROFESIONAL RELACIONADA---</t>
  </si>
  <si>
    <t/>
  </si>
  <si>
    <t>10. PARTICIPAR CONJUNTAMENTE CON EL JEFE DE LA OFICINA ASESORA JURIDICA EN LAS DIFERENTES REUNIONES QUE EL MINISTERIO DE AGRICULTURA Y DESARROLLO RURAL SEA REQUERIDO FRENTE A LA ATENCION, ASISTENCIA Y REPARACION INTEGRAL A LAS VICTIMAS DEL CONFLICTO ARMADO INTERNO, POLITICA DE RESTITUCION DE TIERRAS Y DERECHOS HUMANOS.,11. APORTAR ELEMENTOS JURIDICOS DE JUICIO PARA LA TOMA DE DECISIONES RELACIONADOS CON LA ADOPCION, LA EJECUCION Y EL CONTROL DE LOS PLANES, PROGRAMAS Y PROYECTOS DEL MINISTERIO.,12. PRESENTAR INFORMES RELACIONADOS CON EL CUMPLIMIENTO DE OBJETIVOS PROPUESTOS.,13. LAS DEMAS QUE LE SEAN ASIGNADAS POR EL JEFE DE LA OFICINA ASESORA JURIDICA, ACORDES CON LA NATURALEZA DEL CARGO.,1. ASESORAR AL JEFE DE LA OFICINA ASESORA JURIDICA Y A LAS DEMAS OFICINAS Y DIRECCIONES DEL MINISTERIO, EN LOS ASUNTOS JURIDICOS DE SU COMPETENCIA CON EL FIN DE UNIFICAR CRITERIOS EN LA INTERPRETACION Y APLICACION DE LAS NORMAS QUE REGULAN LOS ASUNTOS MISIONALES DEL MINISTERIO.,2. APOYAR AL JEFE DE LA OFICINA JURIDICA EN LA COORDINACION Y EJECUCION DE LAS FUNCIONES DE LA DEPENDENCIA.,3. REPRESENTAR JUDICIAL Y EXTRAJUDICIALMENTE AL MINISTERIO EN LOS PROCESOS Y ACTUACIONES QUE SE INSTAUREN EN SU CONTRA O QUE ESTE DEBA PROMOVER, MEDIANTE PODER O DELEGACION Y SUPERVISAR EL TRAMITE DE LOS MISMOS.,4. REVISAR Y PROYECTAR LOS ANTEPROYECTOS DE LEY, DECRETOS, CIRCULARES, RESOLUCIONES Y DEMAS ACTOS ADMINISTRATIVOS, CONCERNIENTES A LAS ACTIVIDADES PROPIAS DEL MINISTERIO Y DE LAS DEMAS INSTITUCIONES BAJO SU CONTROL, CUANDO ASI LO DISPONGA EL JEFE DE LA OFICINA ASESORA JURIDICA Y MANTENERLO INFORMADO SOBRE EL TRAMITE QUE TALES PROYECTOS CUMPLAN.,5. ASUMIR LA DELEGACION DE LAS SUPERVISIONES QUE LE SEAN DELEGADAS Y QUE CORRESPONDA REALIZAR A LA OFICINA ASESORA JURIDICA DE ACUERDO CON EL OBJETO DE LOS CONTRATOS QUE CELEBRE EL MINISTERIO.,6. ASISTIR A LAS REUNIONES INSTITUCIONALES CONVOCADAS POR EL MINISTRO, EL SECRETARIO GENERAL, EL JEFE DE LA OFICINA ASESORA JURIDICA O DIRECTIVOS DE LA ENTIDAD.,7. ASISTIR A LAS REUNIONES QUE LE SEAN ASIGNADAS POR EL JEFE DE LA OFICINA, EN CUMPLIMIENTO DE LAS OBLIGACIONES QUE TIENE A CARGO.,8. PROYECTAR LAS RESPUESTAS A LOS DERECHOS DE PETICION, CONSULTAS Y CONCEPTOS JURIDICOS SOLICITADOS AL MINISTERIO, RELACIONADOS CON TEMAS DE VICTIMAS, DESARROLLO RURAL Y LEY DE TIERRAS.,9. ABSOLVER CONSULTAS, PRESTAR ASISTENCIA JURIDICA Y EMITIR CONCEPTOS EN LOS ASUNTOS ENCOMENDADOS POR EL JEFE DE LA OFICINA ASESORA JURIDICA.</t>
  </si>
  <si>
    <t xml:space="preserve"> </t>
  </si>
  <si>
    <t xml:space="preserve">4210     </t>
  </si>
  <si>
    <t>SECRETARIO EJECUTIVO</t>
  </si>
  <si>
    <t>BRINDAR APOYO, EN LA EJECUCION, ORGANIZACION Y CONTROL DE LAS LABORES SECRETARIALES DE LA DEPENDENCIA DONDE SEA ASIGNADA.</t>
  </si>
  <si>
    <t xml:space="preserve">Aprobación de Dos(2) Años  de PROFESIONAL en NBC: ADMINISTRACION  ,O, Aprobación de Dos(2) Años  de PROFESIONAL en NBC: INGENIERIA DE SISTEMAS, TELEMATICA Y AFINES  ,O, Aprobación de Dos(2) Años  de TECNOLOGICA. </t>
  </si>
  <si>
    <t>Seis(6) meses de EXPERIENCIA RELACIONADA</t>
  </si>
  <si>
    <t>Estudio: Título de BACHILLERATO. , Experiencia: Treinta(30) meses de EXPERIENCIA RELACIONADA---</t>
  </si>
  <si>
    <t>10. PARTICIPAR EN EL CONTROL DIARIO DE LOS COMPROMISOS DEL JEFE INMEDIATO, RECORDANDOLE OPORTUNAMENTE SOBRE ELLOS Y COORDINANDO, DE ACUERDO CON SUS INSTRUCCIONES, LAS REUNIONES Y ASUNTOS QUE DEBA ATENDER.,11. RECIBIR Y EFECTUAR LLAMADAS TELEFONICAS Y TOMAR NOTA DE ELLAS DE ACUERDO CON LAS ORIENTACIONES DEL JEFE INMEDIATO.,12. RESPONDER POR EL ESTADO, CORRECTA UTILIZACION Y CONSERVACION DE LOS ARCHIVOS, LA INFORMACION Y EL ABASTECIMIENTO DE UTILES DE OFICINA.,13. RESPONDER POR LOS DOCUMENTOS CONFIADOS A SU CUIDADO A FIN DE GARANTIZAR LA CONSERVACION Y POSTERIOR CONSULTA DE ESTOS.,14. REALIZAR TODAS AQUELLAS FUNCIONES Y TAREAS QUE LE SEAN ASIGNADAS POR EL JEFE INMEDIATO DE ACUERDO CON LA NATURALEZA DEL CARGO.,1. DILIGENCIAR EN EL APLICATIVO CORRESPONDIENTE LAS COMISIONES DE SERVICIOS AL INTERIOR DE LOS SERVIDORES PUBLICOS ASIGNADOS A LA DEPENDENCIA Y HACER SEGUIMIENTO AL TRAMITE CORRESPONDIENTE.,2. RESPONDER POR EL MANEJO DEL SISTEMA DE GESTION DOCUMENTAL CORRESPONDIENTE AL AREA DONDE SE ENCUENTRE ASIGNADA REASIGNANDO LOS DOCUMENTOS DE CONFORMIDAD CON LAS INSTRUCCIONES DEL JEFE INMEDIATO, DILIGENCIANDO PLANILLAS Y HACIENDO EL TRAMITE ANTE EL AREA CORRESPONDIENTE,3. APOYAR A LOS FUNCIONARIOS DEL AREA EN EL ARCHIVO DE LA DOCUMENTACION EN LOS EXPEDIENTES VIRTUALES.,4. PROYECTAR RESPUESTA A COMUNICACIONES DE CONFORMIDAD CON LAS INSTRUCCIONES DEL JEFE DEL AREA.,5. PROYECTAR Y DAR TRAMITE A LAS COMISIONES DE SERVICIO AL EXTERIOR DE LOS SERVIDORES PUBLICOS ASIGNADOS AL AREA Y HACER EL SEGUIMIENTO CORRESPONDIENTE.,6. ADELANTAR LOS TRAMITES RELACIONADOS CON LAS RESERVAS DE TIQUETES PARA LAS COMISIONES DE SERVICIO DE LOS FUNCIONARIOS DEL AREA, DE CONFORMIDAD CON LAS INSTRUCCIONES IMPARTIDAS.,7. RESPONDER POR EL ARCHIVO FISICO DE LA DEPENDENCIA, SEGUN LA TABLA DE RETENCION DOCUMENTAL, DE ACUERDO CON EL PROCESO DEL CUAL LA DEPENDENCIA HAGA PARTE Y DILIGENCIAR LAS TRANSFERENCIAS DE DOCUMENTOS AL ARCHIVO CENTRAL.,8. RECIBIR, RADICAR, REDACTAR Y ORGANIZAR LA CORRESPONDENCIA PARA LA FIRMA DEL JEFE Y DISTRIBUIRLA DE ACUERDO CON SUS INSTRUCCIONES.,9. SUMINISTRAR INFORMACION PERTINENTE A LAS PERSONAS AUTORIZADAS SOBRE ASUNTOS RELACIONADOS CON EL AREA DE SU COMPETENCIA, DE ACUERDO CON LAS INSTRUCCIONES DE SU JEFE INMEDIATO</t>
  </si>
  <si>
    <t>DIRECCION DE CADENAS AGRICOLAS Y FORESTALES</t>
  </si>
  <si>
    <t xml:space="preserve">Aprobación de Tres(3) Años  de PROFESIONAL en NBC: ADMINISTRACION  ,O, Aprobación de Tres(3) Años  de PROFESIONAL en NBC: INGENIERIA DE SISTEMAS, TELEMATICA Y AFINES  ,O, Aprobación de Tres(3) Años  de TECNOLOGICA. </t>
  </si>
  <si>
    <t>10. PARTICIPAR EN EL CONTROL DIARIO DE LOS COMPROMISOS DEL JEFE INMEDIATO, RECORDANDOLE OPORTUNAMENTE SOBRE ELLOS Y COORDINANDO, DE ACUERDO CON SUS INSTRUCCIONES, LAS REUNIONES Y ASUNTOS QUE DEBA ATENDER.,11. RECIBIR Y EFECTUAR LLAMADAS TELEFONICAS Y TOMAR NOTA DE ELLAS DE ACUERDO CON LAS ORIENTACIONES DEL JEFE INMEDIATO.,12. RESPONDER POR EL ESTADO, CORRECTA UTILIZACION Y CONSERVACION DE LOS ARCHIVOS, LA INFORMACION Y EL ABASTECIMIENTO DE UTILES DE OFICINA.,13. RESPONDER POR LOS DOCUMENTOS CONFIADOS A SU CUIDADO A FIN DE GARANTIZAR LA CONSERVACION Y POSTERIOR CONSULTA DE ESTOS.,14. REALIZAR TODAS AQUELLAS FUNCIONES Y TAREAS QUE LE SEAN ASIGNADAS POR EL JEFE INMEDIATO DE ACUERDO CON LA NATURALEZA DEL CARGO.,1. DILIGENCIAR EN EL APLICATIVO CORRESPONDIENTE LAS COMISIONES DE SERVICIOS AL INTERIOR DE LOS SERVIDORES PUBLICOS ASIGNADOS A LA DEPENDENCIA Y HACER SEGUIMIENTO AL TRAMITE CORRESPONDIENTE,2. RESPONDER POR EL MANEJO DEL SISTEMA DE GESTION DOCUMENTAL CORRESPONDIENTE AL AREA DONDE SE ENCUENTRE ASIGNADA REASIGNANDO LOS DOCUMENTOS DE CONFORMIDAD CON LAS INSTRUCCIONES DEL JEFE INMEDIATO, DILIGENCIANDO PLANILLAS Y HACIENDO EL TRAMITE ANTE EL AREA CORRESPONDIENTE,3. APOYAR A LOS FUNCIONARIOS DEL AREA EN EL ARCHIVO DE LA DOCUMENTACION EN LOS EXPEDIENTES VIRTUALES.,4. PROYECTAR RESPUESTA A COMUNICACIONES DE CONFORMIDAD CON LAS INSTRUCCIONES DEL JEFE DEL AREA.,5. PROYECTAR Y DAR TRAMITE A LAS COMISIONES DE SERVICIO AL EXTERIOR DE LOS SERVIDORES PUBLICOS ASIGNADOS AL AREA Y HACER EL SEGUIMIENTO CORRESPONDIENTE.,6. ADELANTAR LOS TRAMITES RELACIONADOS CON LAS RESERVAS DE TIQUETES PARA LAS COMISIONES DE SERVICIO DE LOS FUNCIONARIOS DEL AREA, DE CONFORMIDAD CON LAS INSTRUCCIONES IMPARTIDAS.,7. RESPONDER POR EL ARCHIVO FISICO DE LA DEPENDENCIA, SEGUN LA TABLA DE RETENCION DOCUMENTAL, DE ACUERDO CON EL PROCESO DEL CUAL LA DEPENDENCIA HAGA PARTE Y DILIGENCIAR LAS TRANSFERENCIAS DE DOCUMENTOS AL ARCHIVO CENTRAL.,8. RECIBIR, RADICAR, REDACTAR Y ORGANIZAR LA CORRESPONDENCIA PARA LA FIRMA DEL JEFE Y DISTRIBUIRLA DE ACUERDO CON SUS INSTRUCCIONES.,9. SUMINISTRAR INFORMACION PERTINENTE A LAS PERSONAS AUTORIZADAS SOBRE ASUNTOS RELACIONADOS CON EL AREA DE SU COMPETENCIA, DE ACUERDO CON LAS INSTRUCCIONES DE SU JEFE INMEDIATO</t>
  </si>
  <si>
    <t xml:space="preserve">Título de BACHILLERATO. </t>
  </si>
  <si>
    <t>Cinco(5) meses de EXPERIENCIA RELACIONADA</t>
  </si>
  <si>
    <t>10. PARTICIPAR EN EL CONTROL DIARIO DE LOS COMPROMISOS DEL JEFE INMEDIATO, RECORDANDOLE OPORTUNAMENTE SOBRE ELLOS Y COORDINANDO, DE ACUERDO CON SUS INSTRUCCIONES, LAS REUNIONES Y ASUNTOS QUE DEBA ATENDER.,11. RECIBIR Y EFECTUAR LLAMADAS TELEFONICAS Y TOMAR NOTA DE ELLAS DE ACUERDO CON LAS ORIENTACIONES DEL JEFE INMEDIATO.,12. RESPONDER POR EL ESTADO, CORRECTA UTILIZACION Y CONSERVACION DE LOS ARCHIVOS, LA INFORMACION Y EL ABASTECIMIENTO DE UTILES DE OFICINA.,13. RESPONDER POR LOS DOCUMENTOS CONFIADOS A SU CUIDADO A FIN DE GARANTIZAR LA CONSERVACION Y POSTERIOR CONSULTA DE ESTOS. 14. REALIZAR TODAS AQUELLAS FUNCIONES Y TAREAS QUE LE SEAN ASIGNADAS POR EL JEFE INMEDIATO DE ACUERDO CON LA NATURALEZA DEL CARGO.,1. DILIGENCIAR EN EL APLICATIVO CORRESPONDIENTE LAS COMISIONES DE SERVICIOS AL INTERIOR DE LOS SERVIDORES PUBLICOS ASIGNADOS A LA DEPENDENCIA Y HACER SEGUIMIENTO AL TRAMITE CORRESPONDIENTE.,2. RESPONDER POR EL MANEJO DEL SISTEMA DE GESTION DOCUMENTAL CORRESPONDIENTE AL AREA DONDE SE ENCUENTRE ASIGNADA REASIGNANDO LOS DOCUMENTOS DE CONFORMIDAD CON LAS INSTRUCCIONES DEL JEFE INMEDIATO, DILIGENCIANDO PLANILLAS Y HACIENDO EL TRAMITE ANTE EL AREA CORRESPONDIENTE,3. APOYAR A LOS FUNCIONARIOS DEL AREA EN EL ARCHIVO DE LA DOCUMENTACION EN LOS EXPEDIENTES VIRTUALES.,4. PROYECTAR RESPUESTA A COMUNICACIONES DE CONFORMIDAD CON LAS INSTRUCCIONES DEL JEFE DEL AREA.,5. PROYECTAR Y DAR TRAMITE A LAS COMISIONES DE SERVICIO AL EXTERIOR DE LOS SERVIDORES PUBLICOS ASIGNADOS AL AREA Y HACER EL SEGUIMIENTO CORRESPONDIENTE.,6. ADELANTAR LOS TRAMITES RELACIONADOS CON LAS RESERVAS DE TIQUETES PARA LAS COMISIONES DE SERVICIO DE LOS FUNCIONARIOS DEL AREA, DE CONFORMIDAD CON LAS INSTRUCCIONES IMPARTIDAS.,7. RESPONDER POR EL ARCHIVO FISICO DE LA DEPENDENCIA, SEGUN LA TABLA DE RETENCION DOCUMENTAL, DE ACUERDO CON EL PROCESO DEL CUAL LA DEPENDENCIA HAGA PARTE Y DILIGENCIAR LAS TRANSFERENCIAS DE DOCUMENTOS AL ARCHIVO CENTRAL.,8. RECIBIR, RADICAR, REDACTAR Y ORGANIZAR LA CORRESPONDENCIA PARA LA FIRMA DEL JEFE Y DISTRIBUIRLA DE ACUERDO CON SUS INSTRUCCIONES.,9. SUMINISTRAR INFORMACION PERTINENTE A LAS PERSONAS AUTORIZADAS SOBRE ASUNTOS RELACIONADOS CON EL AREA DE SU COMPETENCIA, DE ACUERDO CON LAS INSTRUCCIONES DE SU JEFE INMEDIATO</t>
  </si>
  <si>
    <t>Quince(15) meses de EXPERIENCIA RELACIONADA</t>
  </si>
  <si>
    <t xml:space="preserve">4044     </t>
  </si>
  <si>
    <t>AUXILIAR ADMINISTRATIVO</t>
  </si>
  <si>
    <t>PRESTAR ASISTENCIA LOGISTICA, DISTRIBUCION DE CORRESPONDENCIA Y ATENCION DE DILIGENCIAS DE ACUERDO A INSTRUCCIONES DE SUS SUPERIORES</t>
  </si>
  <si>
    <t xml:space="preserve">Aprobación de Cinco(5) Años  de BACHILLERATO. </t>
  </si>
  <si>
    <t>1. RECIBIR, CLASIFICAR, RADICAR, DISTRIBUIR DOCUMENTOS, Y ELEMENTOS RELACIONADOS CON LOS ASUNTOS DE COMPETENCIA DE LA DEPENDENCIA, DE ACUERDO CON LAS NORMAS Y LOS PROCEDIMIENTOS RESPECTIVOS.,2. ATENDER DILIGENCIAS DE CARACTER OFICIAL QUE SE REQUIERAN FUERA DE LA ENTIDAD, DE CONFORMIDAD CON LAS INSTRUCCIONES IMPARTIDAS POR EL JEFE INMEDIATO.,3. ENTREGAR, DE ACUERDO CON INSTRUCCIONES, ELEMENTOS E INSTRUMENTOS QUE LE SEAN SOLICITADOS.,4. ELABORAR DE ACUERDO CON INSTRUCCIONES DEL JEFE INMEDIATO, REGISTROS, PLANILLAS DE CONTROL Y RELACIONES DOCUMENTALES SENCILLAS.,5. SUMINISTRAR LA INFORMACION A SU CARGO QUE SEA REQUERIDA DE CONFORMIDAD CON LAS INSTRUCCIONES IMPARTIDAS.,6. LAS DEMAS QUE LE SEAN ASIGNADAS POR EL JEFE INMEDIATO Y QUE SE RELACIONEN CON LA NATURALEZA DEL CARGO.</t>
  </si>
  <si>
    <t xml:space="preserve">Aprobación de Cuatro(4) Años  de BACHILLERATO. </t>
  </si>
  <si>
    <t>NO REQUIERE EXPERIENCIA</t>
  </si>
  <si>
    <t xml:space="preserve">4103     </t>
  </si>
  <si>
    <t>CONDUCTOR MECANICO</t>
  </si>
  <si>
    <t>REALIZAR LAS ACTIVIDADES DE CONDUCCION Y MANTENIMIENTO DEL VEHICULO ASIGNADO EN CUMPLIMIENTO DE LAS FUNCIONES QUE LE SEAN ASIGNADAS.</t>
  </si>
  <si>
    <t>1. PRESTAR EL SERVICIO DE TRANSPORTE QUE REQUIERA EL JEFE INMEDIATO.,2. RESPONDER POR EL BUEN USO DEL VEHICULO, REVISAR SU FUNCIONAMIENTO Y PROVEERLO DE LOS ELEMENTOS NECESARIOS QUE GARANTICEN SU ADECUADA MOVILIZACION.,3. ENTREGAR DE ACUERDO CON LAS INSTRUCCIONES, ELEMENTOS Y DOCUMENTOS SOLICITADOS.,4. EFECTUAR DILIGENCIAS OFICIALES EXTERNAS CUANDO SEAN REQUERIDAS POR EL JEFE INMEDIATO.,5. PERMANECER EN EL LUGAR DE TRABAJO.,6. CUMPLIR CON LAS NORMAS SEÑALADAS POR TRANSITO Y TRANSPORTE, Y REALIZAR ANTE LA AUTORIDAD COMPETENTE LAS DILIGENCIAS NECESARIAS PARA OBTENER Y MANTENER ACTUALIZADA LA DOCUMENTACION DEL VEHICULO.,7. INFORMAR AL JEFE INMEDIATO SOBRE LAS NECESIDADES DE REPARACION DEL VEHICULO, ASI COMO DE LOS ACCIDENTES QUE SE PRESENTAN DANDO CUMPLIMIENTO A LAS INSTRUCCIONES, NORMAS Y PROCEDIMIENTOS DE TRANSITO Y TRANSPORTE.,8. LAS DEMAS QUE LE SEAN ASIGNADAS POR SU JEFE INMEDIATO Y QUE ESTEN RELACIONADAS CON LA NATURALEZA DEL CARGO.</t>
  </si>
  <si>
    <t>EJERCER ACTIVIDADES DE APOYO Y COMPLEMENTARIAS DE LAS TAREAS PROPIAS DE LOS NIVELES SUPERIORES Y EN LABORES CON PREDOMINIO EN ACTIVIDADES MANUALES O TAREAS DE SIMPLE EJECUCION</t>
  </si>
  <si>
    <t xml:space="preserve">Aprobación de Tres(3) Años  de BACHILLERATO. </t>
  </si>
  <si>
    <t xml:space="preserve">4178     </t>
  </si>
  <si>
    <t>SECRETARIO</t>
  </si>
  <si>
    <t>ADMINISTRAR INFORMACION DEL AREA, PARA PERSONAL INTERNO Y EXTERNO, APLICANDO EL SISTEMA DE GESTION DOCUMENTAL.</t>
  </si>
  <si>
    <t xml:space="preserve">4064     </t>
  </si>
  <si>
    <t>AUXILIAR DE SERVICIOS GENERALES</t>
  </si>
  <si>
    <t>CONDUCIR EL VEHICULO ASIGNADO EN CUMPLIMIENTO DE LAS FUNCIONES QUE LE SEAN ASIGNADAS.</t>
  </si>
  <si>
    <t>1. PRESTAR EL SERVICIO DE TRANSPORTE QUE REQUIERA EL JEFE INMEDIATO,2. RESPONDER POR EL BUEN USO DEL VEHICULO, REVISAR SU FUNCIONAMIENTO Y PROVEERLO DE LOS ELEMENTOS NECESARIOS QUE GARANTICEN SU ADECUADA MOVILIZACION.,3. ENTREGAR DE ACUERDO CON LAS INSTRUCCIONES, ELEMENTOS Y DOCUMENTOS SOLICITADOS.,4. CUMPLIR CON LAS NORMAS SEÑALADAS POR TRANSITO Y TRANSPORTE Y MANTENER ACTUALIZADA LA DOCUMENTACION DEL VEHICULO.,5. GUARDAR RESERVA Y DISCRECION SOBRE LOS ASUNTOS QUE EN RAZON DE SUS FUNCIONES CONOZCA.,6. INFORMAR AL JEFE INMEDIATO SOBRE LAS NECESIDADES DE REPARACION DEL VEHICULO, ASI COMO DE LOS ACCIDENTES DE TRANSITO QUE SE PRESENTEN,7. LAS DEMAS QUE LE SEAN ASIGNADAS POR SU JEFE INMEDIATO Y QUE ESTEN RELACIONADAS CON LA NATURALEZA DEL CARGO.</t>
  </si>
  <si>
    <t>CONDUCIR EL VEHICULO ASIGNADO EN CUMPLIMIENTO DE LAS FUNCIONES QUE LE SEAN ASIGNADAS</t>
  </si>
  <si>
    <t>1. PRESTAR EL SERVICIO DE TRANSPORTE QUE REQUIERA EL JEFE INMEDIATO.,2. RESPONDER POR EL BUEN USO DEL VEHICULO,3. EFECTUAR DILIGENCIAS OFICIALES EXTERNAS CUANDO SEAN REQUERIDAS POR EL JEFE INMEDIATO.,4. PERMANECER EN EL LUGAR DE TRABAJO.,5. CUMPLIR CON LAS NORMAS SEÑALADAS POR TRANSITO Y REPORTAR CUALQUIER ANOMALIA CON OCASION DE SU TRABAJO.,6. INFORMAR AL JEFE INMEDIATO SOBRE LAS NECESIDADES DE REPARACION DEL VEHICULO, ASI COMO DE LOS ACCIDENTES QUE SE PRESENTAN DANDO CUMPLIMIENTO A LAS INSTRUCCIONES Y PROCEDIMIENTOS.,7. LAS DEMAS QUE LE SEAN ASIGNADAS POR SU JEFE INMEDIATO Y QUE ESTEN RELACIONADAS CON LA NATURALEZA DEL CARGO</t>
  </si>
  <si>
    <t>2028</t>
  </si>
  <si>
    <t>PROFESIONAL ESPECIALIZADO</t>
  </si>
  <si>
    <t>COORDINAR Y PARTICIPAR EN LA FORMULACION, EVALUACION Y SEGUIMIENTO DE LAS POLITICAS GENERALES DEL SECTOR AGROPECUARIO Y RURAL Y EN LA ELABORACION DE INFORMES DE GESTION Y DESEMPENO DE LA POLITICA SECTORIAL.</t>
  </si>
  <si>
    <t xml:space="preserve">Título de PROFESIONAL en NBC: ADMINISTRACION  ,O, NBC:   ECONOMIA  ,O, NBC:   INGENIERIA INDUSTRIAL Y AFINES. Titulo de postgrado en la modalidad de ESPECIALIZACION EN AREAS RELACIONADAS CON LAS FUNCIONES DEL EMPLEO. </t>
  </si>
  <si>
    <t>Treinta y cuatro(34) meses de EXPERIENCIA PROFESIONAL RELACIONADA</t>
  </si>
  <si>
    <t>Estudio: Título de PROFESIONAL en NBC: ADMINISTRACION ,O, NBC: ECONOMIA ,O, NBC: INGENIERIA INDUSTRIAL Y AFINES. , Experiencia: Cincuenta y ocho(58) meses de EXPERIENCIA PROFESIONAL RELACIONADA---</t>
  </si>
  <si>
    <t>10. COORDINAR Y CONSOLIDAR INFORMES DE RESULTADOS DE LA GESTION INSTITUCIONAL Y SECTORIAL.,11. COORDINAR LA ELABORACION DE ESTUDIOS, PROPUESTAS E INVESTIGACIONES DE CARACTER TECNICO, ECONOMICO Y FINANCIERO, PARA EL MEJORAMIENTO INSTITUCIONAL Y DEL SECTOR.,12. REALIZAR, EN COORDINACION CON LA OFICINA DE ASUNTOS INTERNACIONALES, ESTUDIOS COMPARATIVOS QUE PERMITAN PROPONER RECOMENDACIONES EN MATERIA DE COMERCIO EXTERIOR Y NEGOCIACIONES INTERNACIONALES.,13. COORDINAR, DESARROLLAR Y REALIZAR ESTUDIOS Y ANALISIS ECONOMICOS EN MATERIA DE DESARROLLO RURAL Y AGROPECUARIO Y PROPONER ALTERNATIVAS PARA LA TOMA DE DECISIONES POR PARTE DEL MINISTRO Y LOS VICEMINISTROS.,14. APOYAR EL DESARROLLO Y SOSTENIMIENTO DEL SISTEMA INTEGRADO DE GESTION Y LA OBSERVANCIA DE SUS RECOMENDACIONES EN EL AMBITO DE SU COMPETENCIA.,15. LAS DEMAS QUE LE SEAN ASIGNADAS POR AUTORIDAD COMPETENTE Y CORRESPONDAN A LA NATURALEZA DEL CARGO Y AREA DE DESEMPEÑO,1. COORDINAR LA FORMULACION DE LOS PLANES ESTRATEGICOS DEL MINISTERIO DE AGRICULTURA Y DESARROLLO RURAL.,2. ELABORAR, EN COORDINACION CON LAS DEPENDENCIAS DEL MINISTERIO Y LAS ENTIDADES DEL SECTOR, EL PLAN DE DESARROLLO SECTORIAL, CON SUJECION AL PLAN NACIONAL DE DESARROLLO, LOS PLANES ESTRATEGICOS Y DE ACCION, EL PLAN OPERATIVO ANUAL Y PLURIANUAL, LOS PLANES DE DESARROLLO ADMINISTRATIVO SECTORIAL E INSTITUCIONAL PARA SOMETERLOS A APROBACION DEL MINISTRO.,3. ASESORAR Y APOYAR AL MINISTRO Y A LOS VICEMINISTROS, EN LA ESTRUCTURACION DE LOS ASPECTOS ORIENTADOS A DEFINIR EL DIRECCIONAMIENTO ESTRATEGICO DEL MINISTERIO.,4. COORDINAR Y PARTICIPAR EN LA ELABORACION DE ESTUDIOS Y ANALISIS DE VARIABLES MACROECONOMICAS Y SECTORIALES PARA LA TOMA DE DECISIONES.,5. COORDINAR Y PARTICIPAR EN LA FORMULACION Y SEGUIMIENTO DE DOCUMENTOS CONPES, EN COORDINACION CON EL DEPARTAMENTO NACIONAL DE PLANEACION, EN LOS TEMAS DE DESARROLLO AGROPECUARIO Y RURAL.,6. ELABORAR, CONSOLIDAR Y PRESENTAR LOS INFORMES REQUERIDOS POR ORGANISMOS DEL ESTADO Y DEMAS AGENTES EXTERNOS, PROPIOS DE SU COMPETENCIA.,7. CONSOLIDAR EL INFORME DE RESULTADOS DE LA GESTION INSTITUCIONAL Y SECTORIAL Y ATENDER LA PREPARACION Y REMISION DE INFORMES A LAS INSTANCIAS COMPETENTES.,8. COORDINAR LA PREPARACION Y PRESENTACION DE INFORMES DE GESTION Y RENDICION DE CUENTAS A LA CIUDADANIA.,9. PARTICIPAR EN LA ELABORACION DE INFORMES SOBRE LA EJECUCION DE PLANES, PROGRAMAS Y PROYECTOS REFERENTES A LOS OBJETIVOS INSTITUCIONALES SECTORIALES.</t>
  </si>
  <si>
    <t>PARTICIPAR EN EL DISENO, COORDINACION Y SEGUIMIENTO AL DESARROLLO DE POLITICAS, PLANES, PROGRAMAS Y PROYECTOS, DIRIGIDOS AL FORTALECIMIENTO DE LAS CADENAS PECUARIAS</t>
  </si>
  <si>
    <t>DIRECCION DE CADENAS PECUARIAS  PESQUERAS Y ACUICOLAS</t>
  </si>
  <si>
    <t xml:space="preserve">Título de PROFESIONAL en NBC: ADMINISTRACION  ,O, NBC:   BIOLOGIA, MICROBIOLOGIA Y AFINES  ,O, NBC:   ECONOMIA  ,O, NBC:   MEDICINA VETERINARIA  ,O, NBC:   ZOOTECNIA. </t>
  </si>
  <si>
    <t>Estudio: Título de PROFESIONAL en NBC: ADMINISTRACION ,O, NBC: BIOLOGIA, MICROBIOLOGIA Y AFINES ,O, NBC: ECONOMIA ,O, NBC: MEDICINA VETERINARIA ,O, NBC: ZOOTECNIA. , Experiencia: Cincuenta y ocho(58) meses de EXPERIENCIA PROFESIONAL RELACIONADA---</t>
  </si>
  <si>
    <t>10. CONTRIBUIR EN EL DISEÑO DE INDICADORES, MECANISMOS DE MONITOREO Y REALIZAR EL SEGUIMIENTO A LA IMPLEMENTACION DE LOS INSTRUMENTOS DE POLITICA RELACIONADOS CON EL DESARROLLO COMPETITIVO DE LAS CADENAS PECUARIAS.,11. PARTICIPAR CON OTRAS DEPENDENCIAS DEL MADR, EN LA COORDINACION DE LAS ACCIONES MISIONALES DE LAS ENTIDADES ADSCRITAS Y VINCULADAS Y, EN EL SEGUIMIENTO A LOS PLANES, PROGRAMAS Y PROYECTOS QUE ADELANTEN, RELACIONADOS CON LAS CADENAS PECUARIAS.,12. PARTICIPAR Y COORDINAR EL PROCESO DE IDENTIFICACION DE NECESIDADES, FORMULACION DE PROYECTOS DE INVERSION Y BUSQUEDA DE FUENTES DE FINANCIAMIENTO DE LAS CADENAS PECUARIAS.,13. APOYAR EL DESARROLLO Y SOSTENIMIENTO DEL SISTEMA INTEGRADO DE GESTION Y LA OBSERVANCIA DE SUS RECOMENDACIONES EN EL AMBITO DE SU COMPETENCIA.,14. LAS DEMAS QUE LE SEAN ASIGNADAS DE ACUERDO CON LA NATURALEZA DEL CARGO.,1. PARTICIPAR EN EL DISEÑO DE POLITICAS, PLANES, PROGRAMAS Y PROYECTOS PARA EL FORTALECIMIENTO DE LAS CADENAS PECUARIAS, EN LOS TEMAS RELACIONADOS CON LA PRODUCCION, ASISTENCIA TECNICA, DESARROLLO TECNOLOGICO, PROTECCION SANITARIA, COMERCIALIZACION Y GENERACION DE VALOR AGREGADO EN LOS PRODUCTOS PECUARIOS.,2. CONTRIBUIR EN EL DISEÑO, IMPLEMENTACION Y COORDINACION DE PROGRAMAS QUE PROMUEVAN LA ASOCIATIVIDAD, LAS ALIANZAS PRODUCTIVAS, FORMALIZACION EMPRESARIAL Y LABORAL, INFRAESTRUCTURA PRODUCTIVA, Y DE LOS INSTRUMENTOS DE DESARROLLO RURAL CON ENFOQUE TERRITORIAL EN LAS CADENAS PECUARIAS.,3. COORDINAR Y ADELANTAR CON LOS ORGANISMOS Y AREAS COMPETENTES LA IMPLEMENTACION Y DESARROLLO DE LAS POLITICAS, PLANES, PROGRAMAS Y PROYECTOS DISEÑADOS PARA EL SECTOR, ASI COMO LOS INSTRUMENTOS PARA LA PROMOCION DEL MERCADO INTERNO Y EXTERNO PARA LOS PRODUCTOS PECUARIOS.,4. EMITIR DE MANERA INDEPENDIENTE O EN COORDINACION CON OTRAS DEPENDENCIAS DEL MINISTERIO LOS CONCEPTOS QUE SE REQUIERAN PARA LA REALIZACION DE ACUERDOS O CONVENIOS ORIENTADOS AL FORTALECIMIENTO DE LA ACTIVIDAD PECUARIA.,5. COORDINAR Y PROMOVER CON EL SECTOR PUBLICO Y PRIVADO LOS ASPECTOS RELACIONADOS CON EL FINANCIAMIENTO, INVERSION, GESTION DE RIESGOS Y OTROS INSTRUMENTOS DE POLITICA PERTINENTES PARA EL MEJORAMIENTO COMPETITIVO DE LAS CADENAS PECUARIAS.,6. COORDINAR DIAGNOSTICOS SOBRE EL DESEMPEÑO DE LAS CADENAS PECUARIAS, QUE PERMITAN LA TOMA DE DECISIONES Y SU MEJORAMIENTO COMPETITIVO.,7. PROMOVER PROCEDIMIENTOS E INSTRUMENTOS DIRIGIDOS A POTENCIAR LOS RECURSOS, MEDIANTE ALIANZAS O ESQUEMAS DE COOPERACION NACIONAL E INTERNACIONAL.,8. PARTICIPAR EN LA FORMULACION DE LOS ASPECTOS TECNICOS QUE HAGAN PARTE DE PROYECTOS DE LEY, Y REQUERIMIENTOS NORMATIVOS RELACIONADOS CON LAS CADENAS PECUARIAS.,9. EVALUAR CONJUNTAMENTE CON LA OFICINA DE ASUNTOS INTERNACIONALES, UNA LINEA DE POLITICA DE DESARROLLO PECUARIO, EN FUNCION DE LA TENDENCIA DE LOS MERCADOS INTERNACIONALES E IDENTIFICAR LAS REGIONES Y PAISES EN LOS QUE LOS PRODUCTOS PECUARIOS DE COLOMBIA CUENTAN CON VENTAJAS COMPETITIVAS PARA PROMOVER ACUERDOS COMERCIALES.</t>
  </si>
  <si>
    <t>APOYAR LA GESTION DE LA DIRECCION DE FINANCIAMIENTO Y RIESGOS AGROPECUARIOS EN EL DISENO Y EVALUACION DE LAS POLITICAS, PLANES, PROGRAMAS Y PROYECTOS DE FINANCIAMIENTO DEL DESARROLLO AGROPECUARIO Y RURAL Y LA GESTION DE RIESGOS AGROPECUARIOS</t>
  </si>
  <si>
    <t>10. ESTRUCTURAR MECANISMOS FINANCIEROS Y DE GESTION DEL RIESGO, EN RELACION CON EL CICLO PRODUCTIVO Y LAS CONDICIONES DE MERCADO DE LOS PRODUCTOS AGROPECUARIOS.,1. ANALIZAR LAS INVERSIONES OBJETO DEL INCENTIVO A LA CAPITALIZACION RURAL, ASI COMO DE LAS LINEAS ESPECIALES DE CREDITO Y CREAR OPORTUNIDADES PARA LA INVERSION DE CAPITAL EN LOS INSTRUMENTOS FINANCIEROS Y EN LOS INSTRUMENTOS DE RIESGO AGROPECUARIO.,2. DISEÑAR, CON LA COLABORACION DE LA (S) ENTIDAD (ES) COMPETENTES, PROPUESTAS DE REGLAMENTACION CREDITICIA Y DE RIESGOS DEL SECTOR PARA SER PRESENTADAS EN LA COMISION NACIONAL DE CREDITO AGROPECUARIO, CON MIRAS A PROFUNDIZAR EL ACCESO A SERVICIOS FINANCIEROS Y PROMOVER LA UTILIZACION DEL SEGURO AGROPECUARIO.,3. ESTRUCTURAR LINEAS DE CREDITO ACORDE A LOS PROGRAMAS DEL MINISTERIO DE AGRICULTURA Y DESARROLLO RURAL O SUS ENTIDADES ADSCRITAS Y VINCULADAS, CON EL FIN DE IMPLEMENTAR Y MEJORAR LAS POLITICAS DE ACCESO AL CREDITO, ASI COMO DISEÑAR ESTRATEGIAS PARA LA RECUPERACION DE CARTERA.,4. PROPONER EL DISEÑO, ACORDE A LAS NECESIDADES DEL SECTOR AGROPECUARIO, DE LOS INSTRUMENTOS DE FINANCIAMIENTO, CAPITALIZACION, INVERSION Y GESTION DEL RIESGO QUE PERMITAN MAXIMIZAR LOS BENEFICIOS DE LOS PRODUCTORES.,5. APOYAR LA GESTION DE LA DIRECCION DE FINANCIAMIENTO Y RIESGOS AGROPECUARIOS EN LA ARTICULACION DE LA POLITICA DE FINANCIAMIENTO Y/O RIESGOS AGROPECUARIOS,6. EFECTUAR EL SEGUIMIENTO DE LAS SOLICITUDES DE CREDITO PRESENTADAS POR LAS ENTIDADES REGIONALES Y ESTRUCTURAR, FINANCIERAMENTE, LOS PROYECTOS PRODUCTIVOS QUE PROMUEVAN LA ASOCIATIVIDAD, MINIMICEN LA UTILIZACION DE RECURSOS DESTINADOS AL FONDO AGROPECUARIO DE GARANTIAS Y PROMUEVAN LA INVERSION DEL SECTOR PRIVADO.,7. ELABORAR PLANES, PROGRAMAS Y PROYECTOS DE DESARROLLO AGROPECUARIO ENCAMINADOS AL FINANCIAMIENTO, ASI COMO A LA GESTION DE RIESGOS CLIMATICOS INHERENTES AL SECTOR.,8. ARTICULAR PROCESOS DE FINANCIAMIENTO Y RIESGOS AGROPECUARIOS CON LA BANCA MULTILATERAL Y ANALIZAR LA VIABILIDAD FINANCIERA PARA QUE LOS CONVENIOS NACIONALES E INTERNACIONALES CON EL SECTOR PUBLICO Y PRIVADO SEAN PRESENTADOS A LAS ENTIDADES BANCARIAS.,9. APOYAR A LA DIRECCION DE FINANCIAMIENTO Y RIESGOS AGROPECUARIOS EN LA GESTION DE CONSOLIDACION DE PROYECTOS DE COOPERACION TECNICA Y FINANCIERA PARA EL FORTALECIMIENTO DE LA POLITICA DE FINANCIAMIENTO Y RIESGOS AGROPECUARIOS,REALIZAR TODAS AQUELLAS FUNCIONES Y TAREAS QUE LE SEAN ASIGNADAS POR EL JEFE INMEDIATO DE ACUERDO CON LA NATURALEZA DEL CARGO.</t>
  </si>
  <si>
    <t>CONTRIBUIR EN LA FORMULACION Y ADOPCION DE LA POLITICA DE COMERCIO EXTERIOR PARA EL SECTOR AGROPECUARIO Y PRESTAR APOYO TECNICO PARA LA PARTICIPACION DEL MINISTERIO EN ESCENARIOS MULTILATERALES Y NEGOCIACIONES COMERCIALES.</t>
  </si>
  <si>
    <t>OFICINA  DE ASUNTOS INTERNACIONALES</t>
  </si>
  <si>
    <t xml:space="preserve">Título de PROFESIONAL en NBC: ADMINISTRACION  ,O, NBC:   CIENCIA POLITICA, RELACIONES INTERNACIONALES  ,O, NBC:   DERECHO Y AFINES  ,O, NBC:   ECONOMIA. Titulo de postgrado en la modalidad de ESPECIALIZACION. </t>
  </si>
  <si>
    <t>Veinticinco(25) meses de EXPERIENCIA PROFESIONAL RELACIONADA</t>
  </si>
  <si>
    <t>Estudio: Título de PROFESIONAL en NBC: ADMINISTRACION ,O, NBC: CIENCIA POLITICA, RELACIONES INTERNACIONALES ,O, NBC: DERECHO Y AFINES ,O, NBC: ECONOMIA. Titulo de postgrado en la modalidad de ESPECIALIZACION. , Experiencia: Cuarenta y nueve(49) meses de EXPERIENCIA PROFESIONAL RELACIONADA---</t>
  </si>
  <si>
    <t>10. CONSOLIDAR LA INFORMACION SECTORIAL Y PREPARAR LAS NOTIFICACIONES ANUALES A LA OMC EN EL MARCO DEL ACUERDO SOBRE AGRICULTURA.,11. PREPARAR LOS INFORMES SECTORIALES, Y LOS DOCUMENTOS DE ANALISIS REQUERIDOS PARA LA PARTICIPACION DEL MINISTERIO EN LAS REUNIONES MINISTERIALES Y DEMAS ESCENARIOS DE LA OMC.,12. COORDINAR CON EL MINISTERIO DE COMERCIO TODAS LAS ACTIVIDADES E INFORMES QUE REQUIERE LA REALIZACION DEL EXAMEN DE POLITICA COMERCIAL DEL PAIS EN LA OMC EN LOS TEMAS RELACIONADOS CON LA AGRICULTURA.,13. LAS DEMAS QUE LE SEAN ASIGNADAS POR AUTORIDAD COMPETENTE Y CORRESPONDAN A LA NATURALEZA DEL CARGO Y AREA DE DESEMPEÑO.,1. ASESORAR A LA OFICINA EN EL DISEÑO Y EJECUCION DE PROGRAMAS Y ESTRATEGIAS PARA IMPLEMENTAR LA POLITICA DE COMERCIO EXTERIOR PARA EL SECTOR.,2. REALIZAR ANALISIS, RELACIONADO CON EL DISEÑO, DESARROLLO E IMPLEMENTACION DE POLITICA DE COMERCIO EXTERIOR, LOS INSTRUMENTOS LEGALES, IMPLEMENTACION DE LOS TRATADOS DE LIBRE COMERCIO, NEGOCIACIONES DE ACUERDOS COMERCIALES Y SU IMPACTO EN EL SECTOR.,3. REALIZAR ANALISIS QUE PERMITAN IDENTIFICAR OPORTUNIDADES DE MERCADOS, EVALUAR LA POLITICA SECTORIAL EN FUNCION DE LAS TENDENCIAS DE LOS MERCADOS INTERNACIONALES Y DEFENDER LOS INTERESES DEL SECTOR.,4. PREPARAR INFORMES DE COYUNTURA SOBRE LAS CONDICIONES Y EVOLUCION DE LA POLITICA ECONOMICA Y COMERCIAL, QUE APORTEN ELEMENTOS DE ANALISIS SOBRE EL COMPORTAMIENTO DE LOS ACUERDOS DE LIBRE COMERCIO EXISTENTES.,5. REALIZAR ANALISIS SOBRE LAS TENDENCIAS QUE CARACTERIZAN LOS MERCADOS INTERNACIONALES, A FIN DE IDENTIFICACION DE OPORTUNIDADES PARA PRODUCTOS AGROPECUARIOS CON POTENCIAL EXPORTADOR.,6. PROPONER ESTRATEGIAS DE SEGUIMIENTO A LOS TRATADOS Y NEGOCIACIONES REALIZADAS POR EL PAIS, QUE PUEDAN TENER INJERENCIA DENTRO DE LA MISION DEL MINISTERIO.,7. REALIZAR INFORMES DE SEGUIMIENTO DE LAS NEGOCIACIONES, TRATADOS Y CONVENIOS REALIZADOS POR EL PAIS EN EL AMBITO INTERNACIONAL Y QUE TIENE INJERENCIA DENTRO DE LA MISION DEL MINISTERIO.,8. CONSOLIDAR INFORMACION Y PREPARAR DOCUMENTOS DE POLITICA SECTORIAL BASE PARA LA ORIENTACION DE LA POLITICA DE COMERCIO EXTERIOR.,9. COORDINAR CON EL MINISTERIO DE COMERCIO INDUSTRIA Y TURISMO LAS GESTIONES NECESARIAS PARA EL CUMPLIMIENTO DE LOS COMPROMISOS ADQUIRIDOS CON LA OMC EN EL MARCO DEL ACUERDO SOBRE AGRICULTURA.</t>
  </si>
  <si>
    <t>CONTRIBUIR EN LA DEFINICION DE POLITICAS Y DIRECTRICES QUE PERMITAN ESTRUCTURAR LA POSICION DEL PAIS EN TEMAS RELACIONADOS CON DESARROLLO RURAL Y ASUNTOS AGROPECUARIOS EN INSTANCIAS INTERNACIONALES</t>
  </si>
  <si>
    <t xml:space="preserve">Título de PROFESIONAL en NBC: ADMINISTRACION  ,O, NBC:   CIENCIA POLITICA, RELACIONES INTERNACIONALES  ,O, NBC:   DERECHO Y AFINES  ,O, NBC:   ECONOMIA  ,O, NBC:   INGENIERIA INDUSTRIAL Y AFINES. Titulo de postgrado en la modalidad de ESPECIALIZACION. </t>
  </si>
  <si>
    <t>Estudio: Título de PROFESIONAL en NBC: ADMINISTRACION ,O, NBC: CIENCIA POLITICA, RELACIONES INTERNACIONALES ,O, NBC: DERECHO Y AFINES ,O, NBC: ECONOMIA ,O, NBC: INGENIERIA INDUSTRIAL Y AFINES. , Experiencia: Cuarenta y nueve(49) meses de EXPERIENCIA PROFESIONAL RELACIONADA---</t>
  </si>
  <si>
    <t>AYUDAR A FORMULAR Y DESARROLLAR LAS POLITICAS PARA EL FORTALECIMIENTO DEL DE LAS CADENAS AGRICOLAS Y FORESTALES, INTEGRANDO TANTO AL SECTOR PUBLICO COMO PRIVADO EN LOS PROCESOS DE CADENAS PRODUCTIVAS DEL SECTOR AGRICOLA Y FORESTAL.</t>
  </si>
  <si>
    <t xml:space="preserve">Título de PROFESIONAL en NBC: ADMINISTRACION  ,O, NBC:   ECONOMIA  ,O, NBC:   INGENIERIA AGRICOLA, FORESTAL Y AFINES  ,O, NBC:   INGENIERIA AMBIENTAL, SANITARIA Y AFINES  ,O, NBC:   INGENIERIA INDUSTRIAL Y AFINES. Titulo de postgrado en la modalidad de ESPECIALIZACION EN AREAS RELACIONADAS CON LAS FUNCIONES DEL EMPLEO. </t>
  </si>
  <si>
    <t>Estudio: Título de PROFESIONAL en NBC: ADMINISTRACION ,O, NBC: ECONOMIA ,O, NBC: INGENIERIA AGRICOLA, FORESTAL Y AFINES ,O, NBC: INGENIERIA AMBIENTAL, SANITARIA Y AFINES ,O, NBC: INGENIERIA INDUSTRIAL Y AFINES. , Experiencia: Cuarenta y nueve(49) meses de EXPERIENCIA PROFESIONAL RELACIONADA---</t>
  </si>
  <si>
    <t>10. COORDINAR, PROMOVER Y PARTICIPAR EN LOS ESTUDIOS E INVESTIGACIONES QUE PERMITAN EL OPORTUNO CUMPLIMIENTO DE LOS PLANES Y PROGRAMAS PROPUESTOS.,11. COORDINAR Y REALIZAR ESTUDIOS TENDIENTES AL LOGRO DE LOS OBJETIVOS PLANES Y PROGRAMAS,12. DETERMINAR Y TRABAJAR CONJUNTAMENTE CON LAS DEMAS DIRECCIONES EN LA INFORMACION ESTADISTICA, DISEÑO DE INSTRUMENTOS, DISEÑO DE INDICADORES DE GESTION Y DE COMPETITIVIDAD PARA LOGRAR QUE LAS CADENAS PRODUCTIVAS PUEDAN DESARROLLARSE COMPETITIVAMENTE TANTO EN EL MERCADO INTERNO COMO EXTERNO Y SE LOGRAR MEJORAR EL SECTOR AGROPECUARIO.,13. COORDINAR Y TRABAJAR CONJUNTAMENTE CON LAS DEMAS DIRECCIONES EN LA PRIORIZACION Y DESARROLLO DE LA INVESTIGACION TANTO POR CADENAS COMO A NIVEL NACIONAL Y REGIONAL.,14. PREPARAR CONCEPTOS E INFORMES DE ACUERDO CON LAS INSTRUCCIONES RECIBIDAS.,15. DIFUNDIR LAS POLITICAS TECNICAS AGRICOLAS Y FORESTALES Y LAS VENTAJAS COMPARATIVAS DE LOS PRODUCTOS DEL SECTOR.,16. LAS DEMAS QUE LE SEAN ASIGNADAS POR AUTORIDAD COMPETENTE DE ACUERDO CON EL AREA DE DESEMPEÑO.,1. ELABORAR EN COORDINACION CON EL DIRECTOR, EN LA ELABORACION DE PLANES, PROGRAMAS Y PROYECTOS QUE ADELANTE LA DIRECCION DE CADENAS AGRICOLAS Y FORESTALES.,2. ELABORAR LOS ESTUDIOS SOBRE LAS CONDICIONES DE PRODUCCION, COMERCIALIZACION O SOBRE AQUELLOS ASPECTOS QUE TENGAN QUE VER CON EL LOGRO DE LA COMPETITIVIDAD DEL SECTOR AGRICOLA Y FORESTAL.,3. PARTICIPAR CONJUNTAMENTE CON EL SECTOR PRIVADO EL DISEÑO DE LAS ESTRATEGIAS Y ACCIONES CONDUCENTES A LOGRAR LA COMPETITIVIDAD EN LOS MERCADOS INTERNOS Y DE EXPORTACION DE LAS CADENAS AGRICOLAS Y FORESTALES.,4. APOYAR LA DEFINICION DE PLANES, PROGRAMAS, PROYECTOS Y METAS A MEDIANO Y LARGO PLAZOS DE LAS CADENAS PRODUCTIVAS A SU CARGO, EN EL MARCO DE LA POLITICA SECTORIAL,5. HACER SEGUIMIENTO A LOS CONTRATOS DE ADMINISTRACION DE LAS CUOTAS PARAFISCALES Y BRINDAR APOYO A LA DEFINICION E IMPLEMENTACION DE LOS PROGRAMAS Y PROYECTOS APROBADOS, AL IGUAL QUE HACER EL CORRESPONDIENTE SEGUIMIENTO.,6. BUSCAR EL CRECIMIENTO SOSTENIDO Y EQUITATIVO DE LAS CADENAS, A TRAVES DEL DESARROLLO DE COMPROMISOS Y PLANES DE ACCION CONCERTADOS CON EL SECTOR PRIVADO Y PUBLICO Y DEFINIDOS EN LOS ACUERDOS DE COMPETITIVIDAD.,7. IDENTIFICAR Y APOYAR NUCLEOS AGRO EMPRESARIALES REGIONALES DEFINIDOS COMO PRIORITARIOS,8. COORDINAR Y EVALUAR LOS PROGRAMAS Y ACUERDOS DE COMPETITIVIDAD SECTORIAL.,9. EVALUAR, CUANTIFICAR Y ESTIMAR LA SITUACION ACTUAL, LAS POSIBILIDADES DE DESARROLLO EN EL CORTO, MEDIANO Y LARGO PLAZO.</t>
  </si>
  <si>
    <t>FORMULACION, SEGUIMIENTO Y ESTRUCTURACION DE LOS INSTRUMENTOS DE MITIGACION DE RIESGOS AGROPECUARIOS, ACORDE A LOS MODELOS CUANTITATIVOS Y CUALITATIVOS ASOCIADOS A LOS TEMAS DE FINANCIAMIENTO Y GESTION DEL RIESGO.</t>
  </si>
  <si>
    <t xml:space="preserve">Título de PROFESIONAL en NBC: ADMINISTRACION  ,O, NBC:   ECONOMIA  ,O, NBC:   INGENIERIA INDUSTRIAL Y AFINES. Titulo de postgrado en la modalidad de ESPECIALIZACION. </t>
  </si>
  <si>
    <t>Estudio: Título de PROFESIONAL en NBC: ADMINISTRACION ,O, NBC: ECONOMIA ,O, NBC: INGENIERIA INDUSTRIAL Y AFINES. , Experiencia: Cuarenta y nueve(49) meses de EXPERIENCIA PROFESIONAL RELACIONADA---</t>
  </si>
  <si>
    <t>1. ARTICULAR PROCESOS DE GESTION DE RIESGOS AGROPECUARIOS CON LA BANCA MULTILATERAL Y ANALIZAR LA VIABILIDAD FINANCIERA DE LOS CONVENIOS NACIONALES E INTERNACIONALES CON EL SECTOR PUBLICO O PRIVADO.,2. ELABORAR LOS PROYECTOS DE COOPERACION TECNICA Y FINANCIERA PARA EL FORTALECIMIENTO DEL SECTOR, IDENTIFICAR LOS RIESGOS, ESTABLECER PLANES DE CONTINGENCIA Y, DE SER NECESARIO, REPLANTEAR DICHOS PROYECTOS A PARTIR DE LOS PRINCIPIOS DE RIESGO Y FINANCIAMIENTO.,3. DISEÑAR, CON LA COLABORACION DE LA (S) ENTIDAD (ES) COMPETENTES, PROPUESTAS DE REGLAMENTACION DE RIESGOS DEL SECTOR CON MIRAS A PROFUNDIZAR EL ACCESO A SERVICIOS FINANCIEROS Y PROMOVER LA UTILIZACION DEL SEGURO AGROPECUARIO.,4. ANALIZAR LAS INVERSIONES OBJETO DEL INCENTIVO A LA CAPITALIZACION RURAL Y CREAR OPORTUNIDADES PARA LA INVERSION DE CAPITAL Y DE LOS INSTRUMENTOS PARA LA GESTION DE RIESGOS AGROPECUARIOS.,5. APOYAR LA DIRECCION DE FINANCIAMIENTO Y RIESGOS AGROPECUARIOS, EN EL DISEÑO E IMPLEMENTACION DE PROGRAMAS DE APOYO ECONOMICO A LOS PEQUEÑOS Y MEDIANOS PRODUCTORES AGROPECUARIOS, FORESTALES, DE ACUICULTURA Y PESQUEROS, PARA LA ATENCION Y ALIVIO DE SUS DEUDAS, EN LOS TERMINOS ESTABLECIDOS EN LA LEY.,6. EFECTUAR EL SEGUIMIENTO DE LOS PROYECTOS PRODUCTIVOS QUE PROMUEVAN LA ASOCIATIVIDAD, MINIMICEN LA UTILIZACION DE RECURSOS DESTINADOS AL FONDO AGROPECUARIO DE GARANTIAS Y PROMUEVAN LA INVERSION DEL SECTOR PRIVADO, QUE SEAN PRESENTADOS POR LAS ENTIDADES REGIONALES.,7. ELABORAR LOS PROYECTOS DE COOPERACION TECNICA Y FINANCIERA PARA EL FORTALECIMIENTO DEL SECTOR, IDENTIFICAR LOS RIESGOS, ESTABLECER PLANES DE CONTINGENCIA Y, DE SER NECESARIO, REPLANTEAR DICHOS PROYECTOS A PARTIR DE LOS PRINCIPIOS DE RIESGO Y FINANCIAMIENTO.,8. REALIZAR TODAS AQUELLAS FUNCIONES Y TAREAS QUE LE SEAN ASIGNADAS POR EL JEFE INMEDIATO DE ACUERDO CON LA NATURALEZA DEL CARGO.</t>
  </si>
  <si>
    <t>PARTICIPAR EN LA FORMULACION, DISENO, ORGANIZACION, EJECUCION Y CONTROL DE PLANES Y PROGRAMAS DE TALENTO HUMANO.</t>
  </si>
  <si>
    <t xml:space="preserve">Título de PROFESIONAL en NBC: ADMINISTRACION  ,O, NBC:   DERECHO Y AFINES  ,O, NBC:   INGENIERIA INDUSTRIAL Y AFINES  ,O, NBC:   PSICOLOGIA. Titulo de postgrado en la modalidad de ESPECIALIZACION. </t>
  </si>
  <si>
    <t>Estudio: Título de PROFESIONAL en NBC: ADMINISTRACION ,O, NBC: DERECHO Y AFINES ,O, NBC: INGENIERIA INDUSTRIAL Y AFINES ,O, NBC: PSICOLOGIA. , Experiencia: Cuarenta y nueve(49) meses de EXPERIENCIA PROFESIONAL RELACIONADA---</t>
  </si>
  <si>
    <t>10. PRESENTAR LOS INFORMES RELACIONADOS CON EL PERSONAL DE LA ENTIDAD, ACORDE CON LOS REQUERIMIENTOS DE OTRAS DEPENDENCIAS O ENTIDADES.,11. PROPONER E IMPLANTAR LOS PROCEDIMIENTOS E INSTRUMENTOS REQUERIDOS PARA MEJORAR LA PRESTACION DE LOS SERVICIOS A SU CARGO.,12. DISEÑAR Y PROPONER LA SIMPLIFICACION DE PROCEDIMIENTOS A FIN DE AGILIZAR LOS TRAMITES DEL GRUPO.,13. LAS DEMAS FUNCIONES QUE LE ASIGNE EL JEFE INMEDIATO RELACIONADO CON LA NATURALEZA DEL CARGO.,1. COORDINAR, PROMOVER Y PARTICIPAR EN EL DESARROLLO DE POLITICAS RELACIONADAS CON EL TALENTO HUMANO DE LA ENTIDAD.,2. ADMINISTRAR, CONTROLAR Y EVALUAR EL DESARROLLO DE LOS PLANES Y PROGRAMAS DE LAS ACTIVIDADES A CARGO DEL GRUPO DE TALENTO HUMANO (CAPACITACION, BIENESTAR SOCIAL Y SEGURIDAD Y SALUD EN EL TRABAJO).,3. COORDINAR Y PARTICIPAR EN EL ANALISIS Y ESTUDIO DE LOS CARGOS DE LA PLANTA DE PERSONAL, Y REALIZAR PROPUESTAS QUE RESPONDAN A LAS NECESIDADES DE LA ENTIDAD.,4. ANALIZAR Y CONCEPTUAR SOBRE LA APLICACION DE NORMAS LEGALES Y REGLAMENTARIAS RELATIVAS AL SERVICIO CIVIL, REGIMEN LABORAL Y PRESTACIONAL VIGENTE PARA EL PERSONAL QUE PRESTA SUS SERVICIOS EN EL MINISTERIO.,5. ATENDER Y RESPONDER LAS SOLICITUDES Y CONSULTAS DE LOS FUNCIONARIOS ACTIVOS Y NO ACTIVOS DEL MINISTERIO RELACIONADAS CON TALENTO HUMANO.,6. COORDINAR EL PROCESO DE EVALUACION DEL DESEMPEÑO LABORAL DE LOS FUNCIONARIOS DE LA ENTIDAD Y HACER SEGUIMIENTO A LOS PLANES DE MEJORAMIENTO CUANDO HAYA LUGAR.,7. COORDINAR Y HACER SEGUIMIENTO A LA LIQUIDACION DE LA NOMINA DE PERSONAL Y DEMAS PAGOS CORRESPONDIENTES A LAS PRESTACIONES SOCIALES DE LOS FUNCIONARIOS DE LA ENTIDAD.,8. COORDINAR LA ACTUALIZACION DE LA INFORMACION RELACIONADA CON EL SISTEMA DE INFORMACION DE GESTION DEL EMPLEO PUBLICO - SIGEP, DE ACUERDO CON LAS DIRECTRICES IMPARTIDAS POR EL DEPARTAMENTO ADMINISTRATIVO DE LA FUNCION PUBLICA.,9. VELAR POR LA ACTUALIZACION PERMANENTE DE LA PLANTA DE PERSONAL, ACORDE CON LAS NOVEDADES QUE SE GENEREN.</t>
  </si>
  <si>
    <t>ANALIZAR, EVALUAR, RESOLVER, CONCEPTUAR EN TODOS LOS TEMAS QUE ESTEN RELACIONADOS CON LAS FUNCIONES Y ACTUACIONES ADMINISTRATIVAS Y JURIDICAS DEL MINISTERIO, EN ESPECIAL CON LO RELACIONADO AL SISTEMA DE SEGURIDAD SOCIAL, PARTICULARMENTE EL REGIMEN PENSIONAL DE TRABAJADORES OFICIALES Y/O SERVIDORES PUBLICOS, Y, ASEGURAR LA REPRESENTACION JUDICIAL DEL MINISTERIO EN ESTOS ASPECTOS.</t>
  </si>
  <si>
    <t xml:space="preserve">Título de PROFESIONAL en NBC: DERECHO Y AFINES. Titulo de postgrado en la modalidad de ESPECIALIZACION. </t>
  </si>
  <si>
    <t>Veintidos(22) meses de EXPERIENCIA PROFESIONAL RELACIONADA</t>
  </si>
  <si>
    <t>Estudio: Título de PROFESIONAL en NBC: DERECHO Y AFINES. , Experiencia: Cuarenta y ocho(48) meses de EXPERIENCIA PROFESIONAL RELACIONADA---</t>
  </si>
  <si>
    <t>10. ASISTIR A LAS DIFERENTES REUNIONES QUE EL JEFE DE LA OFICINA ASESORA JURIDICA LE ASIGNE.,11. REVISAR Y PROYECTAR LAS DEMANDAS, DECRETOS, RESOLUCIONES Y DEMAS ACTOS JURIDICOS.,12. REVISAR LOS PROYECTOS DE ACTOS ADMINISTRATIVOS DE CUMPLIMIENTO DE SENTENCIAS JUDICIALES EN CONTRA DEL MINISTERIO DE AGRICULTURA Y DESARROLLO RURAL.,13. PROYECTAR LA SEGUNDA INSTANCIA DE LOS PROCESOS DISCIPLINARIOS QUE CURSAN CONTRA LOS FUNCIONARIOS DEL MINISTERIO.,14. LAS DEMAS QUE LE SEAN ASIGNADAS POR EL JEFE DE LA OFICINA ASESORA JURIDICA, ACORDES CON LA NATURALEZA DEL CARGO.,1. ASUMIR LA REPRESENTACION JUDICIAL DEL MINISTERIO, EN MATERIA DE DERECHO LABORAL, ADMINISTRATIVO, CONSTITUCIONAL Y SEGURIDAD SOCIAL, EN TODAS LAS INSTANCIAS.,2. REPRESENTAR JUDICIAL Y EXTRAJUDICIALMENTE AL MINISTERIO EN LOS PROCESOS Y ACTUACIONES QUE SE INSTAUREN EN SU CONTRA O QUE ESTE DEBA PROMOVER, MEDIANTE PODER O DELEGACION Y SUPERVISAR EL TRAMITE DE LOS MISMOS.,3. PROYECTAR CONCEPTOS JURIDICOS EN MATERIAS RELACIONADAS CON EL SECTOR EN DERECHO LABORAL, ADMINISTRATIVO Y SEGURIDAD SOCIAL Y CON LAS FUNCIONES DEL MINISTERIO DE AGRICULTURA Y DESARROLLO RURAL.,4. APOYAR CONCEPTUALMENTE EN TEMAS RELACIONADOS CON LAS OBLIGACIONES QUE HA ASUMIDOS EL MINISTERIO EN MATERIA LABORAL Y DE SEGURIDAD SOCIAL, COMO CONSECUENCIA DE LIQUIDACIONES DE ENTIDADES DEL SECTOR.,5. ASUMIR LA DELEGACION DE LAS SUPERVISIONES QUE LE CORRESPONDA REALIZAR A LA OFICINA ASESORA JURIDICA DE ACUERDO CON EL OBJETO DE LOS CONTRATOS QUE CELEBRE EL MINISTERIO.,6. PROPONER MODIFICACIONES A LOS PROCEDIMIENTOS UTILIZADOS EN EL AREA JURIDICA.,7. ASESORAR A LAS ENTIDADES DEL SECTOR AGROPECUARIO EN LOS TEMAS JURIDICOS QUE SE PRESENTEN A CONSIDERACION DEL MINISTERIO.,8. PROYECTAR LAS RESPUESTAS A LAS ACCIONES DE TUTELA RELACIONADAS CON ASUNTOS DERIVADOS DE PROCESOS JUDICIALES Y DEMAS TEMAS, DE LOS CUALES HAGA PARTE LA ENTIDAD TANTO EN CALIDAD DE DEMANDANTE COMO DE DEMANDADA.,9. RESPONDER POR LA DEFENSA DE LOS INTERESES DEL MINISTERIO RELACIONADOS CON ACCIONES DE TUTELA, POPULARES, DE GRUPO Y DE CUMPLIMIENTO EN LAS QUE SEA PARTE LA MISMA.</t>
  </si>
  <si>
    <t xml:space="preserve">Título de PROFESIONAL en NBC: ADMINISTRACION  ,O, NBC:   CIENCIA POLITICA, RELACIONES INTERNACIONALES  ,O, NBC:   CIENCIA POLITICA, RELACIONES INTERNACIONALES  ,O, NBC:   DERECHO Y AFINES  ,O, NBC:   ECONOMIA  ,O, NBC:   INGENIERIA INDUSTRIAL Y AFINES. Titulo de postgrado en la modalidad de ESPECIALIZACION. </t>
  </si>
  <si>
    <t>Estudio: Título de PROFESIONAL en NBC: ADMINISTRACION ,O, NBC: CIENCIA POLITICA, RELACIONES INTERNACIONALES ,O, NBC: DERECHO Y AFINES ,O, NBC: ECONOMIA ,O, NBC: INGENIERIA INDUSTRIAL Y AFINES. , Experiencia: Cuarenta y seis(46) meses de EXPERIENCIA PROFESIONAL RELACIONADA---</t>
  </si>
  <si>
    <t>10. ANALIZAR LAS ESTADISTICAS DE IMPORTACION SUMINISTRADAS POR LA DIAN PARA LOS PRODUCTOS AGROPECUARIOS SUJETOS A CONTINGENTES DE IMPORTACION QUE PERMITA ASEGURAR SU CORRECTA ADMINISTRACION Y CONTROL.,11. ANALIZAR Y PREPARAR LA INFORMACION DE LOS PRECIOS INTERNACIONALES EN LO REFERENTE AL MARCO CONCEPTUAL Y METODOLOGIA OPERATIVA DE LOS PRODUCTOS SUJETOS AL SISTEMA ANDINO DE FRANJAS DE PRECIOS- SAFP.,12. ELABORAR REPORTES ANUALES SOBRE EL COMPORTAMIENTO DEL SISTEMA ANDINO DE FRANJA DE PRECIOS PARA EL VICEMINISTERIO DE ASUNTOS AGROPECUARIOS,13. LAS DEMAS QUE LE SEAN ASIGNADAS POR AUTORIDAD COMPETENTE Y CORRESPONDAN A LA NATURALEZA DEL CARGO Y AREA DE DESEMPEÑO.,1. APOYAR A LA OFICINA EN EL DISEÑO Y EJECUCION DE PROGRAMAS Y ESTRATEGIAS PARA IMPLEMENTAR LA POLITICA DE COMERCIO EXTERIOR PARA EL SECTOR.,2. REALIZAR EL SEGUIMIENTO A LAS DECISIONES GUBERNAMENTALES DE OTROS ESTADOS EN MATERIA DE POLITICA COMERCIAL, DE COMPETITIVIDAD Y PRODUCTIVIDAD.,3. APOYAR LA IDENTIFICACION DE OPORTUNIDADES DE MERCADOS, EVALUACION DE LA POLITICA SECTORIAL EN FUNCION DE LAS TENDENCIAS DE LOS MERCADOS INTERNACIONALES.,4. APOYAR EL DESARROLLO DE LAS CAPACIDADES PUBLICO-PRIVADAS, PARA LA INSERCION DEL SECTOR EN LOS MERCADOS INTERNACIONALES.,5. APOYAR EN LA ELABORACION DE INFORMES DE EVALUACION DE LOS ACUERDOS COMERCIALES.,6. APOYAR EN LA PREPARACION DE INSUMOS PARA LA FORMULACION DE ESTRATEGIAS DE NEGOCIACION EN EL MARCO DE LOS ACUERDOS COMERCIALES, COORDINANDO CON LAS DEMAS ENTIDADES INTERVINIENTES EN ESTE PROCESO.,7. APOYAR EN LA PREPARACION DE LOS ESTUDIOS E INVESTIGACION DE LAS ESTRATEGIAS DE SEGUIMIENTO A LOS TRATADOS Y NEGOCIACIONES REALIZADAS POR EL PAIS Y QUE TENGAN INJERENCIA DENTRO DE LA MISION DEL MINISTERIO.,8. ADMINISTRAR E IMPLEMENTAR LOS INSTRUMENTOS DE LOS ACUERDOS DE COMERCIALES.,9. PREPARAR Y PRESENTAR LA INFORMACION REQUERIDA POR ORGANISMOS INTERNACIONALES.</t>
  </si>
  <si>
    <t>SUMINISTRAR INFORMACION SOBRE LA REGULARIZACION Y FORMALIZACION DE TIERRAS RURALES Y DESARROLLAR METODOS DE ANALISIS Y EVALUACION SOBRE EL PARTICULAR.</t>
  </si>
  <si>
    <t xml:space="preserve">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CIVIL Y AFINES  ,O, NBC:   INGENIERIA INDUSTRIAL Y AFINES  ,O, NBC:   MEDICINA VETERINARIA  ,O, NBC:   ZOOTECNIA. Titulo de postgrado en la modalidad de ESPECIALIZACION. </t>
  </si>
  <si>
    <t>Estudio: 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CIVIL Y AFINES ,O, NBC: INGENIERIA INDUSTRIAL Y AFINES ,O, NBC: MEDICINA VETERINARIA ,O, NBC: ZOOTECNIA. , Experiencia: Cuarenta y seis(46) meses de EXPERIENCIA PROFESIONAL RELACIONADA---</t>
  </si>
  <si>
    <t>1. PARTICIPAR EN LA FORMULACION DE LA POLITICA SOBRE REGULARIZACION Y FORMALIZACION DE LAS TIERRAS RURALES.,2. DISEÑAR LOS PLANES, PROGRAMAS Y PROYECTOS EN MATERIA DE REGULARIZACION Y FORMALIZACION DE LAS TIERRAS RURALES.,3. INVESTIGAR Y ANALIZAR EL CONTEXTO NACIONAL EN EL PROCESO DE REGULARIZACION Y FORMALIZACION DE LAS TIERRAS RURALES Y SU AVANCE EN EL PAIS.,4. DISEÑAR Y ACTUALIZAR LOS INSTRUMENTOS E INDICADORES QUE PERMITAN MEDIR EL IMPACTO DE LAS POLITICAS DE REGULARIZACION Y FORMALIZACION DE LAS TIERRAS RURALES EN EL PAIS.,5. ELABORAR LOS INFORMES Y RECOMENDACIONES DE AJUSTE A LAS POLITICAS SOBRE REGULARIZACION Y FORMALIZACION DE LAS TIERRAS RURALES.,6. DISEÑAR HERRAMIENTAS DE SOPORTE A LA TOMA DE DECISIONES EN MATERIA DE USO REGULARIZACION Y FORMALIZACION DE LAS TIERRAS RURALES.,7. GENERAR CONCEPTOS, TESIS Y REPORTES, BASADOS EN EL ESTUDIO Y EVALUACIONES DE REGULARIZACION Y FORMALIZACION DE LAS TIERRAS RURALES.,8. LAS DEMAS QUE LE SEAN ASIGNADAS POR AUTORIDAD COMPETENTE Y QUE CORRESPONDAN A LA NATURALEZA DEL CARGO Y AREA DE DESEMPEÑO.</t>
  </si>
  <si>
    <t>PARTICIPAR EN EL DISENO DE LA POLITICA DE DESARROLLO RURAL CON ENFOQUE TERRITORIAL EN LA GESTION DE CAPACIDADES PRODUCTIVAS Y GENERACION DE INGRESOS Y LA IMPLEMENTACION DE SUS INSTRUMENTOS, ORIENTADOS AL FORTALECIMIENTO DE LA POBLACION RURAL.</t>
  </si>
  <si>
    <t xml:space="preserve">Título de PROFESIONAL en NBC: ADMINISTRACION  ,O, NBC:   AGRONOMIA  ,O, NBC:   ECONOMIA  ,O, NBC:   INGENIERIA AGROINDUSTRIAL, ALIMENTOS Y AFINES  ,O, NBC:   INGENIERIA AGRONOMICA, PECUARIA Y AFINES  ,O, NBC:   INGENIERIA INDUSTRIAL Y AFINES  ,O, NBC:   MEDICINA VETERINARIA  ,O, NBC:   SOCIOLOGIA, TRABAJO SOCIAL Y AFINES. Titulo de postgrado en la modalidad de ESPECIALIZACION. </t>
  </si>
  <si>
    <t>Estudio: Título de PROFESIONAL en NBC: ADMINISTRACION ,O, NBC: AGRONOMIA ,O, NBC: ECONOMIA ,O, NBC: INGENIERIA AGROINDUSTRIAL, ALIMENTOS Y AFINES ,O, NBC: INGENIERIA AGRONOMICA, PECUARIA Y AFINES ,O, NBC: INGENIERIA INDUSTRIAL Y AFINES ,O, NBC: MEDICINA VETERINARIA ,O, NBC: SOCIOLOGIA, TRABAJO SOCIAL Y AFINES. , Experiencia: Cuarenta y seis(46) meses de EXPERIENCIA PROFESIONAL RELACIONADA---</t>
  </si>
  <si>
    <t>10. PROPONER MECANISMOS DE CONCERTACION CON ORGANISMOS DE COOPERACION TECNICA INTERNACIONAL DE LA IMPLEMENTACION DE PROYECTOS DE DESARROLLO RURAL EN EL AMBITO DE SU COMPETENCIA,11. PARTICIPAR EN EL DESARROLLO Y SOSTENIMIENTO DEL SISTEMA INTEGRADO DE GESTION Y LA OBSERVANCIA DE SUS RECOMENDACIONES EN EL AMBITO DE SU COMPETENCIA.,12. LAS DEMAS QUE LE SEAN ASIGNADAS POR AUTORIDAD COMPETENTE Y QUE CORRESPONDAN A LA NATURALEZA DEL CARGO Y AREA DE DESEMPEÑO.,1. PARTICIPAR EN EL DISEÑO Y EVALUACION DE LAS POLITICAS, PLANES, PROGRAMAS Y PROYECTOS DE DESARROLLO RURAL CON ENFOQUE TERRITORIAL, ENCAMINADAS AL DESARROLLO DEL CAPITAL SOCIAL RURAL, EL ACCESO A ACTIVOS PRODUCTIVOS, EL DESARROLLO DE CAPITAL HUMANO, LA MICROEMPRESA RURAL, EL DESARROLLO DE COMPETENCIAS LABORALES Y EL ACOMPAÑAMIENTO TECNICO,2. PARTICIPAR EN EL DISEÑO Y EVALUACION DE PLANES, PROGRAMAS Y PROYECTOS DE CAPACIDADES PRODUCTIVAS FOCALIZADOS EN LAS POBLACIONES RURALES MAS VULNERABLES.,3. PROPONER NORMAS, INSTRUMENTOS Y PROCEDIMIENTOS QUE PERMITAN EL DESARROLLO DE LAS CAPACIDADES PRODUCTIVAS,4. ACOMPAÑAR EL SEGUIMIENTO A LA EJECUCION DE LA POLITICA, PLANES, PROGRAMAS Y PROYECTOS PARA EL DESARROLLO DE LAS CAPACIDADES PRODUCTIVAS Y LA GENERACION DE INGRESOS A CARGO DE LAS ENTIDADES ADSCRITAS Y VINCULADAS AL SECTOR.,5. COORDINAR EL DISEÑO, FORMULACION Y EVALUACION DE LAS POLITICAS, PLANES, PROGRAMAS Y PROYECTOS DE DESARROLLO RURAL TENIENDO EN CUENTA EL ENFOQUE DIFERENCIAL Y LAS CARACTERISTICAS DE POBLACION RURAL VULNERABLE, TALES COMO, MUJER Y JOVEN RURAL, DESPLAZADOS, VICTIMAS DEL CONFLICTO Y EL RELEVO GENERACIONAL.,6. REALIZAR LA ARTICULACION Y CONCERTACION CON LAS ENTIDADES COMPETENTES, DE LA IMPLEMENTACION DE PROGRAMAS, PLANES Y PROYECTOS QUE PROMUEVAN CAPACIDADES PRODUCTIVAS Y LA GENERACION DE INGRESOS, EN EL MARCO DE LOS PROGRAMAS DE DESARROLLO RURAL CON ENFOQUE TERRITORIAL.,7. PROPONER Y DESARROLLAR MECANISMOS PARA LA ARTICULACION DE LOS DIFERENTES PLANES, PROGRAMAS Y PROYECTOS RELACIONADOS CON LOS TEMAS DE SU COMPETENCIA QUE ADELANTEN OTRAS ENTIDADES DEL ORDEN NACIONAL Y TERRITORIAL, CON LOS PROGRAMAS DE DESARROLLO RURAL CON ENFOQUE TERRITORIAL QUE LIDERE EL MINISTERIO DE AGRICULTURA Y DESARROLLO RURAL.,8. PARTICIPAR CON LAS INSTANCIAS COMPETENTES EN LA FORMULACION E IMPLEMENTACION DE LA POLITICA DE FORMALIZACION LABORAL RURAL.,9. PARTICIPAR EN LA IMPLEMENTACION DE MECANISMOS Y ESTRATEGIAS PARA CONTRIBUIR AL FORTALECIMIENTO DE LAS ASOCIACIONES CAMPESINAS O DE PEQUEÑOS PRODUCTORES, ASI COMO LA COOPERACION ENTRE ESTAS Y LAS ENTIDADES DEL SECTOR, PARA EL DESARROLLO DE LAS CAPACIDADES PRODUCTIVAS Y LA GENERACION DE INGRESOS.</t>
  </si>
  <si>
    <t xml:space="preserve">Título de PROFESIONAL en NBC: ADMINISTRACION  ,O, NBC:   AGRONOMIA  ,O, NBC:   CONTADURIA PUBLICA  ,O, NBC:   ECONOMIA  ,O, NBC:   INGENIERIA AGROINDUSTRIAL, ALIMENTOS Y AFINES  ,O, NBC:   INGENIERIA AGRONOMICA, PECUARIA Y AFINES  ,O, NBC:   INGENIERIA INDUSTRIAL Y AFINES. Titulo de postgrado en la modalidad de ESPECIALIZACION. </t>
  </si>
  <si>
    <t>Trece(13) meses de EXPERIENCIA PROFESIONAL RELACIONADA</t>
  </si>
  <si>
    <t>Estudio: Título de PROFESIONAL en NBC: ADMINISTRACION ,O, NBC: AGRONOMIA ,O, NBC: CONTADURIA PUBLICA ,O, NBC: ECONOMIA ,O, NBC: INGENIERIA AGROINDUSTRIAL, ALIMENTOS Y AFINES ,O, NBC: INGENIERIA AGRONOMICA, PECUARIA Y AFINES ,O, NBC: INGENIERIA DE SISTEMAS, TELEMATICA Y AFINES ,O, NBC: INGENIERIA INDUSTRIAL Y AFINES ,O, NBC: MEDICINA VETERINARIA ,O, NBC: SOCIOLOGIA, TRABAJO SOCIAL Y AFINES. , Experiencia: Treinta y siete(37) meses de EXPERIENCIA PROFESIONAL RELACIONADA---</t>
  </si>
  <si>
    <t>10. PREPARAR ALTERNATIVAS PARA LA CONCERTACION CON ORGANISMOS DE COOPERACION TECNICA INTERNACIONAL DE LA IMPLEMENTACION DE PROYECTOS DE DESARROLLO RURAL EN EL AMBITO DE SU COMPETENCIA,11. PARTICIPAR EN EL DESARROLLO Y SOSTENIMIENTO DEL SISTEMA INTEGRADO DE GESTION Y LA OBSERVANCIA DE SUS RECOMENDACIONES EN EL AMBITO DE SU COMPETENCIA.,12. LAS DEMAS QUE LE SEAN ASIGNADAS POR AUTORIDAD COMPETENTE Y QUE CORRESPONDAN A LA NATURALEZA DEL CARGO Y AREA DE DESEMPEÑO.,1. PARTICIPAR EN EL DISEÑO Y EVALUACION DE LAS POLITICAS, PLANES, PROGRAMAS Y PROYECTOS DE DESARROLLO RURAL CON ENFOQUE TERRITORIAL, ENCAMINADAS AL DESARROLLO DEL CAPITAL SOCIAL RURAL, EL ACCESO A ACTIVOS PRODUCTIVOS, EL DESARROLLO DE CAPITAL HUMANO, LA MICROEMPRESA RURAL, EL DESARROLLO DE COMPETENCIAS LABORALES Y EL ACOMPAÑAMIENTO TECNICO,2. PARTICIPAR EN EL PROCESO DE DISEÑO Y EVALUACION DE PLANES, PROGRAMAS Y PROYECTOS DE CAPACIDADES PRODUCTIVAS FOCALIZADOS EN LAS POBLACIONES RURALES MAS VULNERABLES.,3. PREPARAR ALTERNATIVAS QUE PERMITAN EL DESARROLLO DE NORMAS, INSTRUMENTOS Y PROCEDIMIENTOS QUE PERMITAN EL DESARROLLO DE LAS CAPACIDADES PRODUCTIVAS,4. EFECTUAR EL SEGUIMIENTO A LA EJECUCION DE LA POLITICA, PLANES, PROGRAMAS Y PROYECTOS PARA EL DESARROLLO DE LAS CAPACIDADES PRODUCTIVAS Y LA GENERACION DE INGRESOS A CARGO DE LAS ENTIDADES ADSCRITAS Y VINCULADAS AL SECTOR.,5. PARTICIPAR ACTIVAMENTE EN EL DISEÑO, FORMULACION Y EVALUACION DE LAS POLITICAS, PLANES, PROGRAMAS Y PROYECTOS DE DESARROLLO RURAL TENIENDO EN CUENTA EL ENFOQUE DIFERENCIAL Y LAS CARACTERISTICAS DE POBLACION RURAL VULNERABLE, TALES COMO, MUJER Y JOVEN RURAL, DESPLAZADOS, VICTIMAS DEL CONFLICTO Y EL RELEVO GENERACIONAL.,6. PRESENTAR ALTERNATIVAS QUE PERMITAN LA ARTICULACION Y CONCERTACION CON LAS ENTIDADES COMPETENTES, DE LA IMPLEMENTACION DE PROGRAMAS, PLANES Y PROYECTOS QUE PROMUEVAN CAPACIDADES PRODUCTIVAS Y LA GENERACION DE INGRESOS, EN EL MARCO DE LOS PROGRAMAS DE DESARROLLO RURAL CON ENFOQUE TERRITORIAL.,7. PARTICIPAR EN EL ESTABLECIMIENTO DE LOS MECANISMOS PARA LA ARTICULACION DE LOS DIFERENTES PLANES, PROGRAMAS Y PROYECTOS RELACIONADOS CON LOS TEMAS DE SU COMPETENCIA QUE ADELANTEN,8. ACOMPAÑAR A LAS INSTANCIAS COMPETENTES EN LA FORMULACION E IMPLEMENTACION DE LA POLITICA DE FORMALIZACION LABORAL RURAL.,9. PARTICIPAR EN LA IMPLEMENTACION DE MECANISMOS Y ESTRATEGIAS PARA CONTRIBUIR AL FORTALECIMIENTO DE LAS ASOCIACIONES CAMPESINAS O DE PEQUEÑOS PRODUCTORES, ASI COMO LA COOPERACION ENTRE ESTAS Y LAS ENTIDADES DEL SECTOR, PARA EL DESARROLLO DE LAS CAPACIDADES PRODUCTIVAS Y LA GENERACION DE INGRESOS.,OTRAS ENTIDADES DEL ORDEN NACIONAL Y TERRITORIAL, CON LOS PROGRAMAS DE DESARROLLO RURAL CON ENFOQUE TERRITORIAL QUE LIDERE EL MINISTERIO DE AGRICULTURA Y DESARROLLO RURAL.</t>
  </si>
  <si>
    <t xml:space="preserve">Título de PROFESIONAL en NBC: ADMINISTRACION  ,O, NBC:   AGRONOMIA  ,O, NBC:   CONTADURIA PUBLICA  ,O, NBC:   ECONOMIA  ,O, NBC:   INGENIERIA AGROINDUSTRIAL, ALIMENTOS Y AFINES  ,O, NBC:   INGENIERIA AGRONOMICA, PECUARIA Y AFINES  ,O, NBC:   INGENIERIA DE SISTEMAS, TELEMATICA Y AFINES  ,O, NBC:   INGENIERIA INDUSTRIAL Y AFINES  ,O, NBC:   MEDICINA VETERINARIA  ,O, NBC:   SOCIOLOGIA, TRABAJO SOCIAL Y AFINES. Titulo de postgrado en la modalidad de ESPECIALIZACION. </t>
  </si>
  <si>
    <t>Diez y seis(16) meses de EXPERIENCIA PROFESIONAL RELACIONADA</t>
  </si>
  <si>
    <t>Estudio: Título de PROFESIONAL en NBC: ADMINISTRACION ,O, NBC: AGRONOMIA ,O, NBC: CONTADURIA PUBLICA ,O, NBC: ECONOMIA ,O, NBC: INGENIERIA AGROINDUSTRIAL, ALIMENTOS Y AFINES ,O, NBC: INGENIERIA AGRONOMICA, PECUARIA Y AFINES ,O, NBC: INGENIERIA DE SISTEMAS, TELEMATICA Y AFINES ,O, NBC: INGENIERIA INDUSTRIAL Y AFINES ,O, NBC: MEDICINA VETERINARIA ,O, NBC: SOCIOLOGIA, TRABAJO SOCIAL Y AFINES. , Experiencia: Cuarenta(40) meses de EXPERIENCIA PROFESIONAL RELACIONADA---</t>
  </si>
  <si>
    <t>10. LAS DEMAS QUE LE SEAN ASIGNADAS POR AUTORIDAD COMPETENTE Y QUE CORRESPONDAN A LA NATURALEZA DEL CARGO Y AREA DE DESEMPEÑO.,1. PARTICIPAR EN EL DISEÑO Y EVALUACION DE LAS POLITICAS, PLANES, PROGRAMAS Y PROYECTOS DE DESARROLLO RURAL CON ENFOQUE TERRITORIAL, LA PROMOCION DE LA SEGURIDAD ALIMENTARIA, LA MICROEMPRESA RURAL, EL DESARROLLO DE LAS MICROFINANZAS, EL ACOMPAÑAMIENTO TECNICO Y LA COFINANCIACION DE PROYECTOS PRODUCTIVOS SOSTENIBLES A LAS POBLACIONES RURALES MAS VULNERABLES.,2. PARTICIPAR EN EL DISEÑO Y EVALUACION DE PLANES, PROGRAMAS Y PROYECTOS DE GENERACION DE INGRESOS FOCALIZADOS EN LAS POBLACIONES RURALES MAS VULNERABLES.,3. PROPONER NORMAS, INSTRUMENTOS Y PROCEDIMIENTOS QUE PERMITAN EL DESARROLLO DE LA GENERACION DE INGRESOS,4. PARTICIPAR EN EL DISEÑO, FORMULACION Y EVALUACION DE LAS POLITICAS, PLANES, PROGRAMAS Y PROYECTOS DE DESARROLLO RURAL TENIENDO EN CUENTA EL ENFOQUE DIFERENCIAL Y LAS CARACTERISTICAS DE POBLACION RURAL VULNERABLE, TALES COMO, MUJER Y JOVEN RURAL, DESPLAZADOS, VICTIMAS DEL CONFLICTO Y EL RELEVO GENERACIONAL, CONFORME A SU COMPETENCIA.,5. PROPONER MECANISMOS DE ARTICULACION Y CONCERTACION CON LAS ENTIDADES COMPETENTES, DE LA IMPLEMENTACION DE PROGRAMAS, PLANES Y PROYECTOS QUE PROMUEVAN CAPACIDADES PRODUCTIVAS Y LA GENERACION DE INGRESOS, EN EL MARCO DE LOS PROGRAMAS DE DESARROLLO RURAL CON ENFOQUE TERRITORIAL, CONFORME A SU COMPETENCIA.,6. PRESENTAR ALTERNATIVAS QUE PERMITAN EL ESTABLECIMIENTO DE LOS MECANISMOS PARA LA ARTICULACION DE LOS DIFERENTES PLANES, PROGRAMAS Y PROYECTOS RELACIONADOS CON LOS TEMAS DE SU COMPETENCIA QUE ADELANTEN OTRAS ENTIDADES DEL ORDEN NACIONAL Y TERRITORIAL, CON LOS PROGRAMAS DE DESARROLLO RURAL CON ENFOQUE TERRITORIAL QUE LIDERE EL MINISTERIO DE AGRICULTURA Y DESARROLLO RURAL.,7. DISEÑAR FORMULAS QUE PERMITAN LA IMPLEMENTACION DE MECANISMOS Y ESTRATEGIAS PARA CONTRIBUIR AL FORTALECIMIENTO DE LAS ASOCIACIONES CAMPESINAS O DE PEQUEÑOS PRODUCTORES, ASI COMO LA COOPERACION ENTRE ESTAS Y LAS ENTIDADES DEL SECTOR, PARA EL DESARROLLO DE LAS CAPACIDADES PRODUCTIVAS Y LA GENERACION DE INGRESOS, CONFORME A SU COMPETENCIA.,8. PROPONER FORMULAS PARA LA CONCERTACION CON ORGANISMOS DE COOPERACION TECNICA INTERNACIONAL DE LA IMPLEMENTACION DE PROYECTOS DE DESARROLLO RURAL EN EL AMBITO DE SU COMPETENCIA,9. PARTICIPAR EN EL DESARROLLO Y SOSTENIMIENTO DEL SISTEMA INTEGRADO DE GESTION Y LA OBSERVANCIA DE SUS RECOMENDACIONES EN EL AMBITO DE SU COMPETENCIA.</t>
  </si>
  <si>
    <t>PARTICIPAR, EVALUAR Y COORDINAR LA EJECUCION DE LA POLITICA SECTORIAL, INTEGRANDO TANTO AL SECTOR PUBLICO COMO PRIVADO EN LOS PROCESOS DE CADENAS AGRICOLAS Y FORESTALES DEL SECTOR AGROPECUARIO.</t>
  </si>
  <si>
    <t xml:space="preserve">Título de PROFESIONAL en NBC: ADMINISTRACION  ,O, NBC:   AGRONOMIA  ,O, NBC:   BIOLOGIA, MICROBIOLOGIA Y AFINES Disciplina Académica: BIOLOGIA  ,O, NBC:   ECONOMIA  ,O, NBC:   INGENIERIA AGROINDUSTRIAL, ALIMENTOS Y AFINES Disciplina Académica: INGENIERIA AGROINDUSTRIAL , INGENIERIA DE ALIMENTOS  ,O, NBC:   INGENIERIA AMBIENTAL, SANITARIA Y AFINES Disciplina Académica: INGENIERIA AMBIENTAL  ,O, NBC:   INGENIERIA INDUSTRIAL Y AFINES. </t>
  </si>
  <si>
    <t>Diez(10) meses de EXPERIENCIA PROFESIONAL RELACIONADA</t>
  </si>
  <si>
    <t>Estudio: Título de PROFESIONAL en NBC: ADMINISTRACION ,O, NBC: AGRONOMIA ,O, NBC: BIOLOGIA, MICROBIOLOGIA Y AFINES Disciplina Académica: BIOLOGIA ,O, NBC: ECONOMIA ,O, NBC: INGENIERIA AGROINDUSTRIAL, ALIMENTOS Y AFINES Disciplina Académica: INGENIERIA DE ALIMENTOS , INGENIERIA AGROINDUSTRIAL ,O, NBC: INGENIERIA AMBIENTAL, SANITARIA Y AFINES Disciplina Académica: INGENIERIA AMBIENTAL ,O, NBC: INGENIERIA INDUSTRIAL Y AFINES. , Experiencia: Treinta y cuatro(34) meses de EXPERIENCIA PROFESIONAL RELACIONADA---</t>
  </si>
  <si>
    <t>10. COORDINAR, PROMOVER Y PARTICIPAR EN LOS ESTUDIOS E INVESTIGACIONES QUE PERMITAN EL OPORTUNO CUMPLIMIENTO DE LOS PLANES Y PROGRAMAS PROPUESTOS.,11. DETERMINAR Y TRABAJAR CONJUNTAMENTE CON LAS DEMAS DIRECCIONES EN LA INFORMACION ESTADISTICA, DISEÑO DE INSTRUMENTOS, DISEÑO DE INDICADORES DE GESTION Y DE COMPETITIVIDAD PARA LOGRAR QUE LAS CADENAS PRODUCTIVAS PUEDAN DESARROLLARSE COMPETITIVAMENTE TANTO EN EL MERCADO INTERNO COMO EXTERNO.,12. LAS DEMAS QUE LE SEAN ASIGNADAS POR AUTORIDAD COMPETENTE DE ACUERDO CON EL AREA DE DESEMPEÑO.,1. PARTICIPAR EN COORDINACION CON EL DIRECTOR, EN LA ELABORACION DE PLANES, PROGRAMAS Y PROYECTOS QUE ADELANTE LA DIRECCION.,2. ADELANTAR EL SEGUIMIENTO Y LA EVALUACION DE LA GESTION PRESUPUESTAL Y FINANCIERA Y DE RESULTADOS DE LOS PROGRAMAS SECTORIALES, LOS FONDOS PARAFISCALES Y DE ESTABILIZACION DE PRECIOS AGRICOLAS Y FORESTALES.,3. PREPARAR CONCEPTOS TECNICOS Y FINANCIEROS A LOS PLANES, PROGRAMAS Y PROYECTOS DE INVERSION EJECUTADOS POR LOS ADMINISTRADORES DE LOS PROGRAMAS SECTORIALES Y LOS FONDOS PARAFISCALES.,4. REALIZAR EL SEGUIMIENTO TECNICO A LOS PROYECTOS APROBADOS POR EL COMITE DIRECTIVO DE LOS SECTORES CON CADENAS FORMALES Y FONDOS PARAFISCALES.,5. REALIZAR INFORMES CONSOLIDADOS DE LA GESTION TECNICA Y FINANCIERA DE LOS PROGRAMAS SECTORIALES, LOS FONDOS PARAFISCALES Y DE ESTABILIZACION DE PRECIOS.,6. APOYAR LA DIFUSION DE LA POLITICA SECTORIAL DEFINIDA PARA LAS CADENAS,7. APOYAR LA DEFINICION DE PLANES, PROGRAMAS, PROYECTOS Y METAS A MEDIANO Y LARGO PLAZOS DE LAS CADENAS PRODUCTIVAS A SU CARGO, EN EL MARCO DE LA POLITICA SECTORIAL,8. HACER SEGUIMIENTO A LOS CONTRATOS DE ADMINISTRACION DE LOS PROGRAMAS SECTORIALES, LAS CUOTAS PARAFISCALES Y BRINDAR APOYO A LA DEFINICION E IMPLEMENTACION DE LOS PROGRAMAS Y PROYECTOS APROBADOS, AL IGUAL QUE HACER EL CORRESPONDIENTE SEGUIMIENTO.,9. EVALUAR, CUANTIFICAR Y ESTIMAR LA SITUACION ACTUAL, LAS POSIBILIDADES DE DESARROLLO EN EL CORTO, MEDIANO Y LARGO PLAZO.</t>
  </si>
  <si>
    <t>PARTICIPAR, EVALUAR Y COORDINAR LA EJECUCION DE LA POLITICA SECTORIAL, INTEGRANDO TANTO AL SECTOR PUBLICO COMO PRIVADO EN LOS PROCESOS DE CADENAS AGRICOLAS Y FORESTALES.</t>
  </si>
  <si>
    <t xml:space="preserve">Título de PROFESIONAL en NBC: ECONOMIA  ,O, NBC:   INGENIERIA AGRICOLA, FORESTAL Y AFINES  ,O, NBC:   INGENIERIA AGRONOMICA, PECUARIA Y AFINES. Titulo de postgrado en la modalidad de ESPECIALIZACION. </t>
  </si>
  <si>
    <t>Estudio: Título de PROFESIONAL en NBC: ECONOMIA ,O, NBC: INGENIERIA AGRICOLA, FORESTAL Y AFINES ,O, NBC: INGENIERIA AGRONOMICA, PECUARIA Y AFINES. , Experiencia: Cuarenta y seis(46) meses de EXPERIENCIA PROFESIONAL RELACIONADA---</t>
  </si>
  <si>
    <t>10. HACER SEGUIMIENTO A LOS CONTRATOS DE ADMINISTRACION DE LAS CUOTAS PARAFISCALES Y BRINDAR APOYO A LA DEFINICION E IMPLEMENTACION DE LOS PLANES, PROGRAMAS Y PROYECTOS APROBADOS AL INTERIOR DE CADA COMITE Y/O JUNTA DIRECTIVA.,11. DISEÑAR, PROPONER E IMPLEMENTAR INSTRUMENTOS DE POLITICA, TALES COMO COBERTURAS DE PRECIO, COBERTURAS DE TASA DE CAMBIO, PRECIO MINIMO DE GARANTIA, APOYOS A LA PRODUCCION, INCENTIVOS A LA COMERCIALIZACION, ALMACENAMIENTO Y TRANSPORTE, ENTRE OTROS, ORIENTADOS A MITIGAR LOS IMPACTOS ECONOMICOS GENERADOS POR LAS COYUNTURAS DE PRODUCCION Y COMERCIALIZACION EN LAS CADENAS PRODUCTIVAS.,12. APOYAR LA REPRESENTACION DEL MINISTERIO EN LAS MESAS DE TRABAJO CON GREMIOS, ORGANIZACIONES Y MOVIMIENTOS CAMPESINOS EN GENERAL, EN LA BUSQUEDA DE SOLUCIONES DE CARACTER ESTRUCTURAL CUANDO LA COYUNTURA DEL SECTOR ASI LO REQUIERA.,13. APOYAR LA REPRESENTACION DEL MINISTERIO EN JUNTAS DIRECTIVAS, ENCUENTROS GREMIALES, DEBATES DE CONTROL POLITICO, CONGRESOS NACIONALES DE CADENAS, Y OTRAS INSTANCIAS QUE REQUIERAN LA PARTICIPACION INSTITUCIONAL.,14. COORDINAR Y LIDERAR LA MESA TECNICA NACIONAL ANTI-CONTRABANDO, CON LA PARTICIPACION DE LAS AUTORIDADES COMPETENTES EN LA MATERIA, ASI COMO LAS ENTIDADES ADSCRITAS AL MADR, CON EL OBJETO DE PROPENDER POR LA LEGALIDAD DEL COMERCIO Y CONSUMO DE LOS PRODUCTOS AGROPECUARIOS EN EL PAIS.,15. REALIZAR LAS SUPERVISIONES O INTEGRAR LOS COMITES ADMINISTRATIVOS DE LOS CONVENIOS Y CONTRATOS CELEBRADOS POR LA DIRECCION DE CADENAS AGRICOLAS Y FORESTALES, ASI COMO LOS CELEBRADOS POR OTRAS DIRECCIONES EN LOS CASOS EN LOS QUE SEA REQUERIDO.,16. LAS DEMAS QUE LE SEAN ASIGNADAS POR AUTORIDAD COMPETENTE DE ACUERDO CON EL AREA DE DESEMPEÑO.,1. PARTICIPAR EN COORDINACION CON EL DIRECTOR, EN LA ELABORACION DE PLANES, PROGRAMAS Y PROYECTOS QUE ADELANTE LA DIRECCION DE CADENAS AGRICOLAS Y FORESTALES.,2. ELABORAR MODELOS ECONOMETRICOS, ESTUDIOS E INVESTIGACIONES ESTADISTICAS, CON BASE EN LAS VARIABLES FUNDAMENTALES DEL SECTOR, PARA LA IMPLEMENTACION Y DESARROLLO DE LA POLITICA DE COMPETITIVIDAD DE LAS CADENAS AGRICOLAS.,3. ESTRUCTURAR ACCIONES ESTRATEGICAS CONDUCENTES A LA MEJORA DE LA PRODUCTIVIDAD Y COMPETITIVIDAD DE LAS CADENAS AGRICOLAS, AL DESARROLLO DEL MERCADO DE BIENES Y FACTORES, A LA DISMINUCION DE LOS COSTOS DE TRANSACCION, LA CONFORMACION DE ALIANZAS ESTRATEGICAS PUBLICO PRIVADAS Y A LOS DEMAS OBJETIVOS ENMARCADOS EN LA LEGISLACION PARA LA CONSTITUCION DE CADENAS PRODUCTIVAS.,4. APOYAR LA DEFINICION, IMPLEMENTACION Y EVALUACION DE PLANES, PROGRAMAS Y PROYECTOS EN EL MARCO DE LOS CONSEJOS NACIONALES Y REGIONALES DE LAS CADENAS PRODUCTIVAS EN EL MARCO DE LA POLITICA SECTORIAL.,5. IDENTIFICAR Y APOYAR LOS MODELOS DE DESARROLLO PRODUCTIVO A NIVEL REGIONAL, Y PROPENDER POR LA CONSOLIDACION DE CLUSTER A NIVEL REGIONAL.,6. DISEÑAR INSTRUMENTOS PARA LA CONSOLIDACION DE INFORMACION ESTADISTICA, RESULTADOS DE INVESTIGACION E INDICADORES DE GESTION QUE PERMITAN EVALUAR LA COMPETITIVIDAD DE LAS CADENAS PRODUCTIVAS TANTO EN EL MERCADO INTERNO COMO EXTERNO Y PRIORIZAR AQUELLOS SECTORES Y MERCADOS EN LOS QUE EL PAIS CUENTA CON VENTAJAS COMPARATIVAS.,7. DESARROLLAR PLANES DE CONTINGENCIA PARA CONTRARRESTAR LA PERDIDA DE PRODUCTIVIDAD DEBIDO A LA INCIDENCIA DE FACTORES EXTERNOS DEVASTADORES EN LAS CADENAS AGRICOLAS, TALES COMO: CACAO (MONILIA), PALMA DE ACEITE (PC, AR, ML) CITRICOS (HLB), BANANO (FUSARIUM, SN), ARROZ (VANEAMIENTO), PAPA Y HORTALIZAS (HELADAS), ENTRE OTRAS.,8. PARTICIPAR EN EL DISEÑO Y FORMULACION DE METODOLOGIAS MATEMATICAS Y ECONOMETRICAS PARA ESTRUCTURAR MECANISMOS DE ESTABILIZACION DE PRECIOS, TANTO HORIZONTALES COMO VERTICALES, DE ACUERDO CON LA NECESIDAD DE LOS PRODUCTOS AGRICOLAS, SEGUN LA NORMATIVIDAD VIGENTE.,9. ELABORAR Y/O AVALAR LOS CONCEPTOS TECNICOS NECESARIOS PARA APROBAR LOS PLANES DE INVERSION ANUALES Y ACUERDOS TRIMESTRALES AL INTERIOR, TANTO DE LOS FONDOS DE FOMENTO COMO DE LOS FONDOS DE ESTABILIZACION DE PRECIOS, DE MANERA PERIODICA O CUANDO SEAN REQUERIDOS, DE MANERA TAL QUE SE AJUSTEN A LAS NUEVAS REALIDADES DE LOS MERCADOS.</t>
  </si>
  <si>
    <t>PARTICIPAR, EVALUAR Y COORDINAR LAS ACTIVIDADES DESARROLLADAS EN LOS SECTORES O CON CARGO A LOS RECURSOS DE LOS FONDOS PARAFISCALES Y LOS FONDOS DE ESTABILIZACION DE PRECIOS DE LAS CADENAS AGRICOLAS Y FORESTALES.</t>
  </si>
  <si>
    <t xml:space="preserve">Título de PROFESIONAL en NBC: ADMINISTRACION  ,O, NBC:   CONTADURIA PUBLICA  ,O, NBC:   ECONOMIA  ,O, NBC:   INGENIERIA AGRICOLA, FORESTAL Y AFINES  ,O, NBC:   INGENIERIA DE SISTEMAS, TELEMATICA Y AFINES. Titulo de postgrado en la modalidad de ESPECIALIZACION. </t>
  </si>
  <si>
    <t>Estudio: Título de PROFESIONAL en NBC: ADMINISTRACION ,O, NBC: CONTADURIA PUBLICA ,O, NBC: ECONOMIA ,O, NBC: INGENIERIA AGRICOLA, FORESTAL Y AFINES ,O, NBC: INGENIERIA DE SISTEMAS, TELEMATICA Y AFINES. , Experiencia: Treinta y siete(37) meses de EXPERIENCIA PROFESIONAL RELACIONADA---</t>
  </si>
  <si>
    <t>10. COORDINAR, PROMOVER Y PARTICIPAR EN LOS ESTUDIOS E INVESTIGACIONES QUE PERMITAN EL OPORTUNO CUMPLIMIENTO DE LOS PLANES Y PROGRAMAS PROPUESTOS.,11. DETERMINAR Y TRABAJAR CONJUNTAMENTE CON LAS DEMAS DIRECCIONES EN LA INFORMACION ESTADISTICA, DISEÑO DE INSTRUMENTOS, DISEÑO DE INDICADORES DE GESTION Y DE COMPETITIVIDAD,12. LAS DEMAS QUE LE SEAN ASIGNADAS POR AUTORIDAD COMPETENTE DE ACUERDO CON EL AREA DE DESEMPEÑO.,1. PARTICIPAR EN COORDINACION CON EL DIRECTOR, EN LA ELABORACION DE PLANES, PROGRAMAS Y PROYECTOS QUE ADELANTE LA DIRECCION.,2. ADELANTAR EL SEGUIMIENTO Y LA EVALUACION DE LA GESTION PRESUPUESTAL Y FINANCIERA Y DE RESULTADOS DE LOS PROGRAMAS SECTORIALES, LOS FONDOS PARAFISCALES Y DE ESTABILIZACION DE PRECIOS AGRICOLAS Y FORESTALES.,3. PREPARAR CONCEPTOS TECNICOS Y FINANCIEROS A LOS PLANES, PROGRAMAS Y PROYECTOS DE INVERSION EJECUTADOS POR LOS ADMINISTRADORES DE LOS PROGRAMAS SECTORIALES Y LOS FONDOS PARAFISCALES.,4. REALIZAR EL SEGUIMIENTO TECNICO A LOS PROYECTOS APROBADOS POR EL COMITE DIRECTIVO DE LOS SECTORES CON CADENAS FORMALES Y FONDOS PARAFISCALES.,5. REALIZAR INFORMES CONSOLIDADOS DE LA GESTION TECNICA Y FINANCIERA DE LOS PROGRAMAS SECTORIALES, LOS FONDOS PARAFISCALES Y DE ESTABILIZACION DE PRECIOS.,6. APOYAR LA DIFUSION DE LA POLITICA SECTORIAL DEFINIDA PARA LAS CADENAS,7. APOYAR LA DEFINICION DE PLANES, PROGRAMAS, PROYECTOS Y METAS A MEDIANO Y LARGO PLAZOS DE LAS CADENAS PRODUCTIVAS A SU CARGO, EN EL MARCO DE LA POLITICA SECTORIAL,8. HACER SEGUIMIENTO A LOS CONTRATOS DE ADMINISTRACION DE LOS PROGRAMAS SECTORIALES, LAS CUOTAS PARAFISCALES Y BRINDAR APOYO A LA DEFINICION E IMPLEMENTACION DE LOS PROGRAMAS Y PROYECTOS APROBADOS, AL IGUAL QUE HACER EL CORRESPONDIENTE SEGUIMIENTO.,9. EVALUAR, CUANTIFICAR Y ESTIMAR LA SITUACION ACTUAL, LAS POSIBILIDADES DE DESARROLLO EN EL CORTO, MEDIANO Y LARGO PLAZO.,PARA LOGRAR QUE LAS CADENAS PRODUCTIVAS PUEDAN DESARROLLARSE COMPETITIVAMENTE TANTO EN EL MERCADO INTERNO COMO EXTERNO.</t>
  </si>
  <si>
    <t xml:space="preserve">Título de PROFESIONAL en NBC: ADMINISTRACION  ,O, NBC:   AGRONOMIA  ,O, NBC:   BIOLOGIA, MICROBIOLOGIA Y AFINES  ,O, NBC:   ECONOMIA  ,O, NBC:   INGENIERIA AGROINDUSTRIAL, ALIMENTOS Y AFINES  ,O, NBC:   INGENIERIA AMBIENTAL, SANITARIA Y AFINES  ,O, NBC:   INGENIERIA INDUSTRIAL Y AFINES. Titulo de postgrado en la modalidad de ESPECIALIZACION. </t>
  </si>
  <si>
    <t>Estudio: Título de PROFESIONAL en NBC: ADMINISTRACION ,O, NBC: AGRONOMIA ,O, NBC: BIOLOGIA, MICROBIOLOGIA Y AFINES Disciplina Académica: BIOLOGIA ,O, NBC: ECONOMIA ,O, NBC: INGENIERIA AGROINDUSTRIAL, ALIMENTOS Y AFINES Disciplina Académica: INGENIERIA AGROINDUSTRIAL ,O, NBC: INGENIERIA AMBIENTAL, SANITARIA Y AFINES ,O, NBC: INGENIERIA INDUSTRIAL Y AFINES. , Experiencia: Cuarenta(40) meses de EXPERIENCIA PROFESIONAL RELACIONADA---</t>
  </si>
  <si>
    <t>10. COORDINAR, PROMOVER Y PARTICIPAR EN LOS ESTUDIOS E INVESTIGACIONES QUE PERMITAN EL OPORTUNO CUMPLIMIENTO DE LOS PLANES Y PROGRAMAS PROPUESTOS EN EL SECTOR AGRICOLA Y FORESTAL Y LA UTILIZACION EFICIENTE DE LOS RECURSOS DISPONIBLES.,11. PROPONER LOS PROCEDIMIENTOS E INSTRUMENTOS REQUERIDOS PARA MEJORAR EL DESARROLLO DE LA POLITICA DEL SECTOR AGRICOLA Y FORESTAL.,12. ESTUDIAR EVALUAR Y CONCEPTUAR 13. COORDINAR Y REALIZAR ESTUDIOS TENDIENTES AL LOGRO DE LOS OBJETIVOS PLANES Y PROGRAMAS DEL SECTOR AGRARIO Y PREPARAR LOS INFORMES RESPECTIVOS DE ACUERDO CON LAS INSTRUCCIONES RECIBIDAS.,14. PARTICIPAR CON LOS ORGANISMOS PUBLICOS COMPETENTES Y ACTORES DE LAS CADENAS PRODUCTIVAS EN LA COORDINACION DE ASPECTOS RELACIONADOS CON FINANCIAMIENTO, LA GESTION DE RIESGOS, DESARROLLO TECNOLOGICO, ASISTENCIA TECNICA, COMERCIALIZACION Y LOS DEMAS QUE SEAN NECESARIOS PARA EL MEJORAMIENTO COMPETITIVO DE LAS CADENAS AGRICOLAS Y FORESTALES.,15. LAS DEMAS QUE LE SEANSOBRE LOS PROYECTOS PRODUCTIVOS DEL SECTOR AGRICOLA Y FORESTAL.,1. PARTICIPAR EN COORDINACION CON EL DIRECTOR, EN LA ELABORACION DE PLANES, PROGRAMAS Y PROYECTOS QUE ADELANTE LA DIRECCION DE CADENAS AGRICOLAS Y FORESTALES.,2. PARTICIPAR CONJUNTAMENTE CON EL SECTOR PRIVADO, EN LA DEFINICION DE LAS ESTRATEGIAS Y ACCIONES CONDUCENTES A LOGRAR LA COMPETITIVIDAD EN LOS MERCADOS INTERNOS Y DE EXPORTACION DE LAS CADENAS AGRICOLAS Y FORESTALES DEL SECTOR AGRICOLA.,3. DESARROLLAR DIAGNOSTICOS PARA LA FIRMA DE ACUERDOS SECTORIALES DE COMPETITIVIDAD.,4. BUSCAR EL CRECIMIENTO SOSTENIDO Y EQUITATIVO DE LAS CADENAS AGRICOLAS Y FORESTALES, A TRAVES DEL DESARROLLO DE COMPROMISOS Y PLANES DE ACCION CONCERTADOS CON EL SECTOR PRIVADO Y PUBLICO Y DEFINIDOS EN LOS ACUERDOS DE COMPETITIVIDAD.,5. CONFORMAR LOS CONSEJOS NACIONALES Y REGIONALES, EN LOS CUALES PARTICIPEN LOS DIFERENTES ESLABONES DE LA CADENA.,6. IDENTIFICAR NUCLEOS AGROEMPRESARIALES REGIONALES QUE CUENTEN CON LAS MEJORES VENTAJAS PARA INCREMENTAR LA PRODUCCION AGRICOLA Y FORESTAL.,7. COORDINAR Y EVALUAR LOS PROGRAMAS Y ACUERDOS DE COMPETITIVIDAD SECTORIAL.,8. PARTICIPAR EN LA DEFINICION DE ELEMENTOS TECNICOS DE PLANES Y PROGRAMAS AGRICOLAS Y FORESTALES.,9. EVALUAR, CUANTIFICAR Y ESTIMAR LA SITUACION ACTUAL, LAS POSIBILIDADES DE DESARROLLO EN EL CORTO, MEDIANO Y LARGO PLAZO.</t>
  </si>
  <si>
    <t>PARTICIPAR EN LA DEFINICION Y HACER SEGUIMIENTO A LAS POLITICAS, PLANES, PROGRAMAS Y PROYECTOS DE DESARROLLO AGROPECUARIOS ENCAMINADOS AL FINANCIAMIENTO Y GESTION DEL RIESGO DE LAS ACTIVIDADES AGROPECUARIAS</t>
  </si>
  <si>
    <t>Estudio: Título de PROFESIONAL en NBC: ADMINISTRACION ,O, NBC: ECONOMIA ,O, NBC: INGENIERIA INDUSTRIAL Y AFINES. , Experiencia: Cuarenta(40) meses de EXPERIENCIA PROFESIONAL RELACIONADA---</t>
  </si>
  <si>
    <t>11. FORMULAR Y/O ACTUALIZAR EL COMPONENTE DEL PLAN ESTRATEGICO INSTITUCIONAL, DEL PLAN DE ACCION DE LA ENTIDAD, DEL PLAN ANUAL DE ADQUISICIONES Y LOS PROYECTOS DE INVERSION RELACIONADOS CON LOS INSTRUMENTOS A CARGO DE ESTA DIRECCION.,12. REALIZAR TODO LO CONCERNIENTE A LOS PROCESOS DE CALIDAD, EN EL MARCO DEL SISTEMA INTEGRADO DE GESTION,13. LAS DEMAS FUNCIONES QUE LE SEAN ASIGNADAS POR EL JEFE INMEDIATO Y QUE ESTEN RELACIONADAS CON LA NATURALEZA DEL CARGO. A LOS INSTRUMENTOS DE FINANCIAMIENTO Y RIESGOS AGROPECUARIOS.,1. PARTICIPAR CON LAS ENTIDADES COMPETENTES, EN EL DISEÑO E IMPLEMENTACION DE PROGRAMAS DE APOYO ECONOMICO A LOS PEQUEÑOS Y MEDIANOS PRODUCTORES AGROPECUARIOS, FORESTALES, DE ACUICULTURA Y PESQUEROS, PARA LA ATENCION Y ALIVIO DE SUS DEUDAS, EN LOS TERMINOS ESTABLECIDOS EN LA LEY.,2. PROPONER EL DISEÑO DE LOS PROGRAMAS DE COMPRA DE CARTERA DE LOS PRODUCTORES AGROPECUARIOS, BENEFICIARIOS DEL FONDO DE SOLIDARIDAD AGROPECUARIA -FONSA,3. PARTICIPAR CON LAS ENTIDADES COMPETENTES, EN EL DISEÑO E IMPLEMENTACION DE PROGRAMAS DE CREDITO Y MECANISMOS DE FINANCIAMIENTO Y GESTION DEL RIESGO AGROPECUARIO.,4. EVALUAR Y PRESENTAR PROPUESTAS EN MATERIA DE CREDITO, PROGRAMAS DE FINANCIAMIENTO E INCENTIVOS PARA LA INVERSION DEL SECTOR AGROPECUARIO.,5. REALIZAR SEGUIMIENTO Y SUPERVISION A LOS CONVENIOS Y/O CONTRATOS CELEBRADOS PARA LA ADMINISTRACION DE RECURSOS Y PROGRAMAS DE FINANCIAMIENTO Y GESTION DEL RIESGO AGROPECUARIO.,6. APOYAR LA PREPARACION Y REVISION DE LOS INFORMES DE LAS JUNTAS DIRECTIVAS EN LAS QUE TENGA REPRESENTACION LA DIRECCION.,7. ACTUALIZAR Y HACER SEGUIMIENTO DE LAS METAS DE LOS INSTRUMENTOS DE FINANCIAMIENTO Y GESTION DEL RIESGO, EN EL SISTEMA DE GESTION DEL GOBIERNO NACIONAL.,8. ELABORAR INFORMES SOBRE EL COMPORTAMIENTO DEL CREDITO, INSTRUMENTOS FINANCIEROS, PROGRAMAS DE FINANCIAMIENTO Y GESTION DEL RIESGO AGROPECUARIO.,9. ATENDER Y TRAMITAR SOLICITUDES REFERENTES10. ELABORAR, EN COORDINACION CON EL EQUIPO DE LA DIRECCION, EL PLAN DE MEJORAMIENTO DE LOS CONTRATOS Y/O CONVENIOS DE LA DIRECCION, QUE LO REQUIERAN</t>
  </si>
  <si>
    <t>PARTICIPAR EN LA FORMULACION, EVALUACION Y COORDINACION DE LA POLITICA SECTORIAL, PROMOVIENDO LA INTEGRACION TANTO DEL SECTOR PUBLICO COMO PRIVADO EN LOS PROCESOS DE DESARROLLO Y DEFINICION DE INSTRUMENTOS DIRIGIDOS A FORTALECER LAS CADENAS PRODUCTIVAS PECUARIAS, PESQUERAS Y ACUICOLAS.</t>
  </si>
  <si>
    <t xml:space="preserve">Título de PROFESIONAL en NBC: ADMINISTRACION  ,O, NBC:   BIOLOGIA, MICROBIOLOGIA Y AFINES  ,O, NBC:   ECONOMIA  ,O, NBC:   MEDICINA VETERINARIA  ,O, NBC:   ZOOTECNIA. Titulo de postgrado en la modalidad de ESPECIALIZACION. </t>
  </si>
  <si>
    <t>Estudio: Título de PROFESIONAL en NBC: ADMINISTRACION ,O, NBC: BIOLOGIA, MICROBIOLOGIA Y AFINES ,O, NBC: ECONOMIA ,O, NBC: MEDICINA VETERINARIA ,O, NBC: ZOOTECNIA. , Experiencia: Treinta y cuatro(34) meses de EXPERIENCIA PROFESIONAL RELACIONADA---</t>
  </si>
  <si>
    <t>10. LAS DEMAS QUE LE SEAN ASIGNADAS POR EL JEFE INMEDIATO Y QUE ESTEN RELACIONADAS CON LA NATURALEZA DEL CARGO.,1. PARTICIPAR EN EL DISEÑO DE POLITICAS, PLANES, PROGRAMAS Y PROYECTOS PARA EL FORTALECIMIENTO DE LAS CADENAS PECUARIAS, PESQUERAS Y ACUICOLAS EN LOS TEMAS RELACIONADOS CON LA PRODUCCION, ASISTENCIA TECNICA, DESARROLLO TECNOLOGICO, PROTECCION SANITARIA, FINANCIAMIENTO, INVERSION, GESTION DE RIESGOS, Y OTROS INSTRUMENTOS DE POLITICA PERTINENTES PARA EL MEJORAMIENTO COMPETITIVO DE LAS CADENAS PECUARIAS, PESQUERAS Y ACUICOLAS.,2. CONTRIBUIR EN EL DISEÑO, IMPLEMENTACION Y COORDINACION DE PROGRAMAS QUE PROMUEVAN LA ASOCIATIVIDAD, LAS ALIANZAS PRODUCTIVAS, FORMALIZACION EMPRESARIAL Y LABORAL, INFRAESTRUCTURA PRODUCTIVA, Y EN GENERAL DE LOS INSTRUMENTOS DE DESARROLLO RURAL CON ENFOQUE TERRITORIAL EN LAS CADENAS PECUARIAS, PESQUERAS Y ACUICOLAS.,3. PARTICIPAR EN LA ELABORACION DE ESTUDIOS, INVESTIGACIONES O DIAGNOSTICOS SOBRE EL DESEMPEÑO DE LAS CADENAS PECUARIAS, PESQUERAS Y ACUICOLAS, QUE PERMITAN LA TOMA DE DECISIONES Y SU MEJORAMIENTO COMPETITIVO.,4. CONTRIBUIR EN EL DISEÑO DE INDICADORES, MECANISMOS DE MONITOREO Y REALIZAR EL SEGUIMIENTO A LA IMPLEMENTACION DE LOS INSTRUMENTOS DE POLITICA RELACIONADOS CON EL DESARROLLO COMPETITIVO DE LAS CADENAS PECUARIAS, PESQUERAS Y ACUICOLAS.,5. REALIZAR EL SEGUIMIENTO TECNICO Y FINANCIERO A LA EJECUCION DE LOS PLANES, PROGRAMAS Y PROYECTOS EJECUTADOS POR LOS ADMINISTRADORES DE LOS FONDOS PARAFISCALES Y DE ESTABILIZACION DE PRECIOS.,6. PREPARAR CONCEPTOS TECNICOS Y FINANCIEROS, E INFORMES SOBRE LOS PLANES, PROGRAMAS Y PROYECTOS DE INVERSION EJECUTADOS POR LOS ADMINISTRADORES DE LOS FONDOS PARAFISCALES Y DE ESTABILIZACION DE LOS PRODUCTOS PECUARIOS, PESQUEROS Y ACUICOLAS.,7. PARTICIPAR EN EL SEGUIMIENTO A LA POLITICA DE LIBERTAD VIGILADA Y CONTROL DE PRECIOS DE LOS INSUMOS PECUARIOS, PESQUEROS Y ACUICOLAS.,8. PARTICIPAR Y COORDINAR EN EL PROCESO DE IDENTIFICACION DE NECESIDADES, FORMULACION DE PROYECTOS DE INVERSION Y BUSQUEDA DE FUENTES DE FINANCIAMIENTO.,9. APOYAR EL DESARROLLO Y SOSTENIMIENTO DEL SISTEMA INTEGRADO DE GESTION Y LA OBSERVANCIA DE SUS RECOMENDACIONES EN EL AMBITO DE SU COMPETENCIA.</t>
  </si>
  <si>
    <t>PARTICIPAR EN LA FORMULACION, EVALUACION Y COORDINACION DE LA POLITICA SECTORIAL, PROMOVIENDO LA INTEGRACION TANTO DEL SECTOR PUBLICO COMO PRIVADO EN LOS PROCESOS DE DESARROLLO Y DEFINICION DE INSTRUMENTOS DIRIGIDOS A FORTALECER LAS CADENAS PECUARIAS, PESQUERAS Y ACUICOLAS.</t>
  </si>
  <si>
    <t xml:space="preserve">Título de PROFESIONAL en NBC: ADMINISTRACION  ,O, NBC:   BIOLOGIA, MICROBIOLOGIA Y AFINES Disciplina Académica: BIOLOGIA  ,O, NBC:   ECONOMIA  ,O, NBC:   MEDICINA VETERINARIA  ,O, NBC:   ZOOTECNIA. Titulo de postgrado en la modalidad de ESPECIALIZACION. </t>
  </si>
  <si>
    <t>Estudio: Título de PROFESIONAL en NBC: ADMINISTRACION ,O, NBC: BIOLOGIA, MICROBIOLOGIA Y AFINES Disciplina Académica: BIOLOGIA ,O, NBC: ECONOMIA ,O, NBC: MEDICINA VETERINARIA ,O, NBC: ZOOTECNIA. , Experiencia: Treinta y siete(37) meses de EXPERIENCIA PROFESIONAL RELACIONADA---</t>
  </si>
  <si>
    <t>PROPONER Y EVALUAR NORMAS, INSTRUMENTOS Y PROCEDIMIENTOS DE DESARROLLO AGROPECUARIOS ENCAMINADOS AL FINANCIAMIENTO Y A LA GESTION DEL RIESGO DE LAS ACTIVIDADES AGROPECUARIAS</t>
  </si>
  <si>
    <t xml:space="preserve">Título de PROFESIONAL en NBC: ADMINISTRACION  ,O, NBC:   ECONOMIA  ,O, NBC:   EDUCACION  ,O, NBC:   INGENIERIA INDUSTRIAL Y AFINES  ,O, NBC:   MATEMATICAS, ESTADISTICA Y AFINES. Titulo de postgrado en la modalidad de ESPECIALIZACION. </t>
  </si>
  <si>
    <t>Diez y nueve(19) meses de EXPERIENCIA PROFESIONAL RELACIONADA</t>
  </si>
  <si>
    <t>Estudio: Título de PROFESIONAL en NBC: ADMINISTRACION ,O, NBC: ECONOMIA ,O, NBC: EDUCACION ,O, NBC: INGENIERIA INDUSTRIAL Y AFINES ,O, NBC: MATEMATICAS, ESTADISTICA Y AFINES. , Experiencia: Cuarenta y tres(43) meses de EXPERIENCIA PROFESIONAL RELACIONADA---</t>
  </si>
  <si>
    <t>1. ESTUDIAR, ANALIZAR Y PROPONER MECANISMOS DE SOCIALIZACION DE LAS POLITICAS E INSTRUMENTOS EXISTENTES EN MATERIA DE FINANCIAMIENTO Y GESTION DE RIESGOS AGROPECUARIOS.,2. EJERCER LA SUPERVISION TECNICA DE LOS CONVENIOS Y/O CONTRATOS DONDE SE DESARROLLEN COMPONENTES DE FINANCIACION Y/O GESTION DEL RIESGO.,3. PRESENTAR A CONSIDERACION DEL JEFE INMEDIATO ESTRATEGIAS DE FINANCIACION DE PRODUCTOS AGROPECUARIOS A NIVEL NACIONAL.,4. PARTICIPAR ACTIVAMENTE EN LOS ESTUDIOS QUE SUSTENTEN RIESGOS A LA PRODUCCION NACIONAL Y ESTRUCTURAR ESTRATEGIAS PARA LA GESTION DE LOS RIESGOS DE LA PRODUCCION.,5. PROPONER POLITICAS PLANES Y PROYECTOS ENCAMINADOS AL FINANCIAMIENTO DE LAS ACTIVIDADES AGROPECUARIAS.,6. HACER ANALISIS DE INSTRUMENTOS DE FINANCIAMIENTO INTERNACIONALES Y DE GESTION DE RIESGOS AGROPECUARIOS PARA DETERMINAR SU IMPLEMENTACION EN EL PAIS.,7. DESARROLLAR E IMPLEMENTAR MECANISMOS DE PROMOCION DE LAS POLITICAS E INSTRUMENTOS DE FINANCIAMIENTO Y GESTION DEL RIESGO AGROPECUARIO.,8. PREPARAR Y REVISAR LOS INFORMES DE LAS JUNTAS DIRECTIVAS EN LAS QUE TENGA REPRESENTACION LA DIRECCION.,9. LAS DEMAS QUE SEAN ASIGNADAS POR EL JEFE INMEDIATO Y QUE ESTEN RELACIONADAS CON LA NATURALEZA DEL CARGO.</t>
  </si>
  <si>
    <t>APOYAR LA DEFINICION DE POLITICAS PLANES, PROGRAMAS Y PROYECTOS ENCAMINADOS AL FINANCIAMIENTO Y GESTION DEL RIESGO DE LAS ACTIVIDADES AGROPECUARIAS Y REALIZAR EL SEGUIMIENTO</t>
  </si>
  <si>
    <t xml:space="preserve">Título de PROFESIONAL en NBC: ADMINISTRACION Disciplina Académica: FINANZAS Y RELACIONES INTERNACIONALES , ADMINISTRACION  ,O, NBC:   ECONOMIA  ,O, NBC:   INGENIERIA INDUSTRIAL Y AFINES. Titulo de postgrado en la modalidad de ESPECIALIZACION. </t>
  </si>
  <si>
    <t>Estudio: Título de PROFESIONAL en NBC: ADMINISTRACION Disciplina Académica: FINANZAS Y RELACIONES INTERNACIONALES , ADMINISTRACION ,O, NBC: ECONOMIA ,O, NBC: INGENIERIA INDUSTRIAL Y AFINES. , Experiencia: Treinta y siete(37) meses de EXPERIENCIA PROFESIONAL RELACIONADA---</t>
  </si>
  <si>
    <t>10. SEGUIMIENTO A LOS PROGRAMAS ESPECIALES DE FINANCIAMIENTO Y GESTION DEL RIESGO DEL SECTOR AGROPECUARIO.,11. OBTENER Y MANTENER ACTUALIZADA LA INFORMACION DE LOS INSTRUMENTOS DE FINANCIAMIENTO Y RIESGOS AGROPECUARIOS.,12. GESTIONAR CON LAS ENTIDADES COMPETENTES LAS BASES DE DATOS DE LA EJECUCION DE LOS PROGRAMAS DE FINANCIAMIENTO Y GESTION DEL RIESGO DEL SECTOR AGROPECUARIO.,13. ATENDER Y TRAMITAR SOLICITUDES REFERENTES A LA POLITICA DE FINANCIAMIENTO Y GESTION DEL RIESGO DEL SECTOR AGROPECUARIO.,14. LAS DEMAS FUNCIONES QUE LE SEAN ASIGNADAS POR EL JEFE INMEDIATO Y QUE ESTEN RELACIONADAS CON LA NATURALEZA DEL CARGO.,1. PARTICIPAR CON LAS ENTIDADES COMPETENTES, EN EL DISEÑO E IMPLEMENTACION DE FINANCIAMIENTO Y GESTION DEL RIESGO AGROPECUARIO.,2. EVALUAR Y PRESENTAR PROPUESTAS EN MATERIA DE CREDITO, PROGRAMAS DE FINANCIAMIENTO E INCENTIVOS PARA LA INVERSION DEL SECTOR AGROPECUARIO.,3. REALIZAR SEGUIMIENTO Y SUPERVISION A LOS CONVENIOS CELEBRADOS ENTRE EL MINISTERIO, PARA LA ADMINISTRACION DE RECURSOS Y PROGRAMAS DE FINANCIAMIENTO.,4. REVISAR LOS INFORMES DE LAS JUNTAS DIRECTIVAS EN LAS QUE TENGA REPRESENTACION LA DIRECCION.,5. ACTUALIZAR Y HACER SEGUIMIENTO DE LOS INSTRUMENTOS DE FINANCIAMIENTO Y GESTION DEL RIESGO, EN EL SISTEMA DE GESTION DEL GOBIERNO NACIONAL.,6. IMPLEMENTAR LAS ACCIONES NECESARIAS PARA ALCANZAR LOS RESULTADOS PLANIFICADOS Y LA MEJORA CONTINUA DE LOS PROCESOS EN LOS QUE PARTICIPE LA DIRECCION.,7. EJERCER LABORES DE SEGUIMIENTO Y CONTROL DEL PRESUPUESTO DE LA DIRECCION.,8. APOYAR A LA DIRECCION EN LA IDENTIFICACION Y DOCUMENTACION DE LOS PROCEDIMIENTOS NECESARIOS PARA LLEVAR A CABO LAS ACTIVIDADES DETERMINADAS EN LOS PROCESOS DE DIRECCIONAMIENTO ESTRATEGICO,9. ELABORAR INFORMES SOBRE EL COMPORTAMIENTO DE LOS INSTRUMENTOS DE FINANCIAMIENTO Y GESTION DE RIESGOS AGROPECUARIOS.</t>
  </si>
  <si>
    <t>PARTICIPAR EN EL DISENO Y EVALUACION DE LAS POLITICAS, PLANES, PROGRAMAS Y PROYECTOS DE DESARROLLO AGROPECUARIO RELACIONADOS CON INVESTIGACION, DESARROLLO TECNOLOGICO, INNOVACION, EXTENSION, SOSTENIBILIDAD AMBIENTAL Y PROTECCION SANITARIA EN EL AMBITO AGROPECUARIO, PESQUERO, ACUICOLA, FORESTAL Y DE DESARROLLO RURAL CON ENFOQUE TERRITORIAL.</t>
  </si>
  <si>
    <t>DIRECCION DE INNOVACION  DESARROLLO TECNOLOGICO Y PROTECCION SANITARIA</t>
  </si>
  <si>
    <t xml:space="preserve">Título de PROFESIONAL en NBC: ADMINISTRACION  ,O, NBC:   AGRONOMIA  ,O, NBC:   ECONOMIA  ,O, NBC:   INGENIERIA AGRICOLA, FORESTAL Y AFINES  ,O, NBC:   INGENIERIA AGROINDUSTRIAL, ALIMENTOS Y AFINES  ,O, NBC:   INGENIERIA AGRONOMICA, PECUARIA Y AFINES  ,O, NBC:   INGENIERIA AMBIENTAL, SANITARIA Y AFINES Disciplina Académica: INGENIERIA AMBIENTAL  ,O, NBC:   ZOOTECNIA. Titulo de postgrado en la modalidad de ESPECIALIZACION. </t>
  </si>
  <si>
    <t>Estudio: Título de PROFESIONAL en NBC: ADMINISTRACION ,O, NBC: AGRONOMIA ,O, NBC: ECONOMIA ,O, NBC: INGENIERIA AGRICOLA, FORESTAL Y AFINES ,O, NBC: INGENIERIA AGROINDUSTRIAL, ALIMENTOS Y AFINES ,O, NBC: INGENIERIA AGRONOMICA, PECUARIA Y AFINES ,O, NBC: INGENIERIA AMBIENTAL, SANITARIA Y AFINES Disciplina Académica: INGENIERIA AMBIENTAL ,O, NBC: ZOOTECNIA. , Experiencia: Treinta y cuatro(34) meses de EXPERIENCIA PROFESIONAL RELACIONADA---</t>
  </si>
  <si>
    <t>10. EVALUAR PROYECTOS QUE SE LE PRESENTEN A SU CONSIDERACION RELACIONADOS CON LOS TEMAS ASIGNADOS A LA DEPENDENCIA.,11. PARTICIPAR EN REUNIONES Y EVENTOS INTERINSTITUCIONALES REPRESENTANDO AL MINISTERIO EN TEMAS ASIGNADOS A LA DEPENDENCIA.,12. VELAR POR EL CUMPLIMIENTO DE LAS POLITICAS QUE, EN MATERIA DE INNOVACION, INVESTIGACION, TRANSFERENCIA DE TECNOLOGIA, EXTENSION, SOSTENIBILIDAD AMBIENTAL Y PROTECCION SANITARIA, QUE SE GENEREN.,13. PARTICIPAR EN CONTRIBUIR EN EL MARCO DE SUS COMPETENCIAS, EN EL DISEÑO E IMPLEMENTACION DE LOS PROGRAMAS DE DESARROLLO RURAL CON ENFOQUE TERRITORIAL.,14. APOYAR EN DEFINIR Y GENERAR LA INFORMACION ESTADISTICA REQUERIDA PARA QUE LA OFICINA ASESORA DE PLANEACION Y PROSPECTIVA, LA ANALICE, INTERPRETE Y PERMITA DOCUMENTAR LA TOMA DE DECISIONES TANTO DEL MINISTRO COMO DE SUS VICEMINISTROS, EN LOS TEMAS DE SU COMPETENCIA.,15. COORDINAR CON LA OFICINA DE TECNOLOGIAS DE LA INFORMACION Y DE LAS COMUNICACIONES LOS DESARROLLOS TECNOLOGICOS Y NECESIDADES INFORMATICAS QUE SE REQUIERAN EN EL EJERCICIO DE SUS FUNCIONES.,16. APOYAR EL DESARROLLO Y SOSTENIMIENTO DEL SISTEMA INTEGRADO DE GESTION Y LA OBSERVANCIA DE SUS RECOMENDACIONES EN EL AMBITO DE SU COMPETENCIA.,17. LAS DEMAS QUE LE SEAN ASIGNADAS Y QUE CORRESPONDAN A LA NATURALEZA DEL CARGO.,1. PARTICIPAR EN EL DISEÑO Y EVALUACION DE LAS POLITICAS, PLANES, PROGRAMAS Y PROYECTOS DE DESARROLLO AGROPECUARIO RELACIONADOS CON LA INVESTIGACION, DESARROLLO TECNOLOGICO, INNOVACION, EXTENSION, SOSTENIBILIDAD AMBIENTAL Y PROTECCION SANITARIA.,2. PARTICIPAR EN LA PROPUESTA DE NORMAS, INSTRUMENTOS Y PROCEDIMIENTOS EN MATERIA DE INVESTIGACION, DESARROLLO TECNOLOGICO, INNOVACION, EXTENSION, SOSTENIBILIDAD AMBIENTAL Y PROTECCION SANITARIA EN EL AMBITO AGROPECUARIO, PESQUERO, ACUICOLA Y FORESTAL, PARA MEJORAR LA COMPETITIVIDAD DEL SECTOR.,3. ELABORAR ESTUDIOS, CONCEPTOS, INFORMES, DIAGNOSTICOS, DOCUMENTOS LEGALES, NORMAS Y DEMAS DOCUMENTOS QUE SE REQUIERAN EN DESARROLLO DE TEMAS PROPIOS DE LA DEPENDENCIA.,4. COLABORAR EN LA IMPLEMENTACION DE LOS PLANES, PROGRAMAS Y PROYECTOS DE INVESTIGACION, DESARROLLO TECNOLOGICO, INNOVACION, EXTENSION, SOSTENIBILIDAD AMBIENTAL Y PROTECCION SANITARIA DEL SECTOR AGROPECUARIO, PESQUERO, ACUICOLA Y FORESTAL.,5. REALIZAR EL SEGUIMIENTO, EVALUACION, SUPERVISION Y CONTROL DE LA EJECUCION DE LOS CONVENIOS ESTABLECIDOS POR EL MINISTERIO EN MATERIA DE INNOVACION, INVESTIGACION, TRANSFERENCIA DE TECNOLOGIA, EXTENSION, PROTECCION SANITARIA Y SOSTENIBILIDAD AMBIENTAL, RELACIONADOS CON LOS TEMAS DE LA DEPENDENCIA.,6. COLABORAR, ASESORAR E IMPULSAR A NIVEL PUBLICO Y PRIVADO EL DESARROLLO DE LOS ASPECTOS SOBRE INVESTIGACION, DESARROLLO TECNOLOGICO, INNOVACION, EXTENSION, SOSTENIBILIDAD AMBIENTAL Y PROTECCION SANITARIA DEL SECTOR AGROPECUARIO, PESQUERO, ACUICOLA Y FORESTAL, ESTANDARES DE CALIDAD Y UTILIZACION DE PRODUCTOS, INSUMOS Y SANIDAD ANIMAL Y VEGETAL,7. PROPONER HERRAMIENTAS Y POSIBLES SOLUCIONES A LOS PROBLEMAS QUE SE PRESENTAN EN CUANTO A LA INVESTIGACION, DESARROLLO TECNOLOGICO, INNOVACION, EXTENSION, SOSTENIBILIDAD AMBIENTAL Y PROTECCION SANITARIA DEL SECTOR AGROPECUARIO, PESQUERO, ACUICOLA Y FORESTAL A NIVEL NACIONAL E INTERNACIONAL.,8. EVALUAR LOS PLANES DE INVESTIGACION, DESARROLLO TECNOLOGICO, INNOVACION, EXTENSION, SOSTENIBILIDAD AMBIENTAL Y PROTECCION SANITARIA QUE EJECUTEN LAS ENTIDADES ADSCRITAS Y VINCULADAS DEL SECTOR AGROPECUARIO, PESQUERO, ACUICOLA Y FORESTAL.,9. RECOPILAR, PROCESAR Y ANALIZAR LA INFORMACION SOBRE LA INVESTIGACION, DESARROLLO TECNOLOGICO, INNOVACION, EXTENSION, SOSTENIBILIDAD AMBIENTAL Y PROTECCION SANITARIA, DEL SECTOR AGROPECUARIO, PESQUERO, ACUICOLA Y FORESTAL.</t>
  </si>
  <si>
    <t>PARTICIPAR EN EL DISENO Y EVALUACION DE LAS POLITICAS, PLANES, PROGRAMAS Y PROYECTOS DE DESARROLLO AGROPECUARIO RELACIONADOS CON TEMAS DE INVESTIGACION, DESARROLLO TECNOLOGICO, INNOVACION, EXTENSION AGROPECUARIA, MITIGACION DE LOS RIESGOS AMBIENTALES Y DE RECURSOS NATURALES RENOVABLES RELACIONADOS CON EL DESARROLLO DEL SECTOR AGROPECUARIO, FORESTAL, PESQUERO Y ACUICOLA Y DE DESARROLLO RURAL CON ENFOQUE TERRITORIAL.</t>
  </si>
  <si>
    <t xml:space="preserve">Título de PROFESIONAL en NBC: AGRONOMIA  ,O, NBC:   BIOLOGIA, MICROBIOLOGIA Y AFINES  ,O, NBC:   DERECHO Y AFINES  ,O, NBC:   INGENIERIA AGRICOLA, FORESTAL Y AFINES  ,O, NBC:   INGENIERIA AGROINDUSTRIAL, ALIMENTOS Y AFINES  ,O, NBC:   INGENIERIA AGRONOMICA, PECUARIA Y AFINES  ,O, NBC:   INGENIERIA AMBIENTAL, SANITARIA Y AFINES  ,O, NBC:   INGENIERIA QUIMICA Y AFINES  ,O, NBC:   MATEMATICAS, ESTADISTICA Y AFINES  ,O, NBC:   MEDICINA VETERINARIA  ,O, NBC:   ZOOTECNIA. Titulo de postgrado en la modalidad de ESPECIALIZACION EN AREAS RELACIONADAS CON LAS FUNCIONES DEL EMPLEO. </t>
  </si>
  <si>
    <t>Estudio: Título de PROFESIONAL en NBC: AGRONOMIA ,O, NBC: BIOLOGIA, MICROBIOLOGIA Y AFINES ,O, NBC: DERECHO Y AFINES ,O, NBC: INGENIERIA AGRICOLA, FORESTAL Y AFINES ,O, NBC: INGENIERIA AGROINDUSTRIAL, ALIMENTOS Y AFINES ,O, NBC: INGENIERIA AGRONOMICA, PECUARIA Y AFINES ,O, NBC: INGENIERIA AMBIENTAL, SANITARIA Y AFINES ,O, NBC: INGENIERIA QUIMICA Y AFINES ,O, NBC: MATEMATICAS, ESTADISTICA Y AFINES ,O, NBC: MEDICINA VETERINARIA ,O, NBC: ZOOTECNIA. , Experiencia: Cuarenta y seis(46) meses de EXPERIENCIA PROFESIONAL RELACIONADA---</t>
  </si>
  <si>
    <t>10. PARTICIPAR EN LAS MESAS DE NEGOCIACION EN TEMAS DE PRODUCCION SOSTENIBLE, EN EL MARCO DE LOS ACUERDOS BILATERALES, MULTILATERALES Y DEMAS ESCENARIOS DE PARTICIPACION DEL PAIS.,11. FORMAR PARTE DE LOS GRUPOS TEMATICOS INTERMINISTERIALES RELACIONADOS CON LAS TEMATICAS DE SALUD, AMBIENTE Y CIENCIA, TECNOLOGIA E INNOVACION.,12. CONTRIBUIR, EN EL MARCO DE SUS COMPETENCIAS, EN EL DISEÑO E IMPLEMENTACION DE LOS PROGRAMAS DE DESARROLLO RURAL CON ENFOQUE TERRITORIAL.,13. DEFINIR Y GENERAR LA INFORMACION ESTADISTICA REQUERIDA PARA QUE LA OFICINA ASESORA DE PLANEACION Y PROSPECTIVA, LA ANALICE, INTERPRETE Y PERMITA DOCUMENTAR LA TOMA DE DECISIONES TANTO DEL MINISTRO COMO DE SUS VICEMINISTROS, EN LOS TEMAS DE SU COMPETENCIA.,14. COORDINAR CON LA OFICINA DE TECNOLOGIAS DE LA INFORMACION Y DE LAS COMUNICACIONES LOS DESARROLLOS TECNOLOGICOS Y NECESIDADES INFORMATICAS QUE SE REQUIERAN EN EL EJERCICIO DE SUS FUNCIONES.,15. APOYAR EL DESARROLLO Y SOSTENIMIENTO DEL SISTEMA INTEGRADO DE GESTION Y LA OBSERVANCIA DE SUS RECOMENDACIONES EN EL AMBITO DE SU COMPETENCIA.,16. LAS DEMAS QUE LE SEAN ASIGNADAS Y QUE CORRESPONDAN A LA NATURALEZA DE LA DEPENDENCIA,1. PARTICIPAR EN LA PROPUESTA DE NORMAS, INSTRUMENTOS Y PROCEDIMIENTOS EN MATERIA DE INVESTIGACION, DESARROLLO TECNOLOGICO, INNOVACION, EXTENSION AGROPECUARIA Y SOSTENIBILIDAD AMBIENTAL EN EL AMBITO AGROPECUARIO, PESQUERO, ACUICOLA Y FORESTAL, PARA MEJORAR LA COMPETITIVIDAD DEL SECTOR.,2. APOYAR EL SEGUIMIENTO A LA EJECUCION DE LA POLITICA AGROPECUARIA, PESQUERA, ACUICOLA Y FORESTAL RELACIONADA CON LA INVESTIGACION, DESARROLLO TECNOLOGICO, INNOVACION, EXTENSION Y SOSTENIBILIDAD AMBIENTAL AGROPECUARIA PARA PROPENDER POR SU IMPLEMENTACION EN LAS ENTIDADES ADSCRITAS Y VINCULADAS.,3. PARTICIPAR EN EL DISEÑO E IMPLEMENTACION DE ESTRATEGIAS E INSTRUMENTOS EN MATERIA DE INNOVACION, INVESTIGACION, DESARROLLO TECNOLOGICO, GESTION DE RIESGOS CLIMATICOS A TRAVES DE ACCIONES DE IDENTIFICACION, PREVENCION, ADOPCION DE MEDIDAS DE MITIGACION Y ADAPTACION EN LOS SISTEMAS PRODUCTIVOS EN COORDINACION CON LAS DEPENDENCIAS Y ORGANISMOS COMPETENTES.,4. PARTICIPAR EN LA COORDINACION, HOMOLOGACION Y DIFUSION DE ESTADISTICAS AGROPECUARIAS, HIDROMETEOROLOGICAS Y AGROCLIMATICAS, ESTANDARIZANDO LA INFORMACION PARA LA ELABORACION DE MAPAS DE RIESGO Y LA DIVULGACION DE INFORMACION AGROPECUARIA EN GENERAL PARA UNA MEJOR GESTION DEL RIESGO CLIMATICO.,5. PARTICIPAR, EN EL MARCO DE SUS COMPETENCIAS, EN LA FORMULACION DE LOS INSTRUMENTOS DE POLITICA AMBIENTAL Y DE RECURSOS NATURALES RENOVABLES RELACIONADOS CON EL DESARROLLO DEL SECTOR AGROPECUARIO, FORESTAL, PESQUERO Y ACUICOLA Y DE DESARROLLO RURAL CON ENFOQUE TERRITORIAL,6. RECOMENDAR LA CREACION Y AJUSTES A NORMAS NUEVAS, ACUERDOS, DECRETOS, RESOLUCIONES Y DEMAS INSTRUMENTOS Y PROCEDIMIENTOS, EN CONJUNTO CON LAS ENTIDADES RELACIONADAS A NIVEL NACIONAL E INTERNACIONAL, QUE RIGEN LOS TEMAS AMBIENTALES Y LOS TEMAS DE INVESTIGACION, DESARROLLO TECNOLOGICO, INNOVACION Y EXTENSION,7. PARTICIPAR EN LA FORMULACION, SEGUIMIENTO Y ACTUALIZACION DE LA AGENDA AMBIENTAL INTERMINISTERIAL Y LA AGENDA NACIONAL DE CIENCIA Y TECNOLOGIA AGROPECUARIA.,8. REALIZAR EL SEGUIMIENTO, EVALUACION, SUPERVISION Y CONTROL DE LA EJECUCION DE LOS CONVENIOS DE LA DIRECCION ESTABLECIDOS POR EL MINISTERIO EN MATERIA DE INNOVACION, INVESTIGACION, TRANSFERENCIA DE TECNOLOGIA Y SOSTENIBILIDAD AMBIENTAL.,9. VELAR POR EL CUMPLIMIENTO DE LAS POLITICAS QUE EN MATERIA DE SOSTENIBILIDAD AMBIENTAL Y CAMBIO CLIMATICO Y LOS TEMAS DE INVESTIGACION, DESARROLLO TECNOLOGICO, INNOVACION Y EXTENSION, QUE SE GENEREN.</t>
  </si>
  <si>
    <t>PARTICIPAR EN EL DISENO Y EVALUACION DE LAS POLITICAS, PLANES, PROGRAMAS Y PROYECTOS DE DESARROLLO AGROPECUARIO RELACIONADOS CON INVESTIGACION, DESARROLLO TECNOLOGICO, INNOVACION, EXTENSION AGROPECUARIA, MITIGACION DE LOS RIESGOS AMBIENTALES Y DE RECURSOS NATURALES RENOVABLES Y PREVENCION, VIGILANCIA Y CONTROL DE LOS RIESGOS SANITARIOS, BIOLOGICOS Y QUIMICOS PARA LAS ESPECIES ANIMALES Y VEGETALES EN EL AMBITO AGROPECUARIO, PESQUERO, ACUICOLA, FORESTAL Y DE DESARROLLO RURAL CON ENFOQUE TERRITORIAL.</t>
  </si>
  <si>
    <t xml:space="preserve">Título de PROFESIONAL en NBC: ADMINISTRACION  ,O, NBC:   AGRONOMIA  ,O, NBC:   BIOLOGIA, MICROBIOLOGIA Y AFINES  ,O, NBC:   ECONOMIA  ,O, NBC:   INGENIERIA AGRICOLA, FORESTAL Y AFINES  ,O, NBC:   INGENIERIA AGROINDUSTRIAL, ALIMENTOS Y AFINES  ,O, NBC:   INGENIERIA AGRONOMICA, PECUARIA Y AFINES  ,O, NBC:   INGENIERIA AMBIENTAL, SANITARIA Y AFINES  ,O, NBC:   INGENIERIA INDUSTRIAL Y AFINES  ,O, NBC:   INGENIERIA QUIMICA Y AFINES  ,O, NBC:   MEDICINA VETERINARIA  ,O, NBC:   ZOOTECNIA. Titulo de postgrado en la modalidad de ESPECIALIZACION. </t>
  </si>
  <si>
    <t>Estudio: Título de PROFESIONAL en NBC: ADMINISTRACION ,O, NBC: AGRONOMIA ,O, NBC: BIOLOGIA, MICROBIOLOGIA Y AFINES ,O, NBC: ECONOMIA ,O, NBC: INGENIERIA AGRICOLA, FORESTAL Y AFINES ,O, NBC: INGENIERIA AGROINDUSTRIAL, ALIMENTOS Y AFINES ,O, NBC: INGENIERIA AGRONOMICA, PECUARIA Y AFINES ,O, NBC: INGENIERIA AMBIENTAL, SANITARIA Y AFINES ,O, NBC: INGENIERIA INDUSTRIAL Y AFINES ,O, NBC: INGENIERIA QUIMICA Y AFINES ,O, NBC: MEDICINA VETERINARIA ,O, NBC: ZOOTECNIA. , Experiencia: Cuarenta(40) meses de EXPERIENCIA PROFESIONAL RELACIONADA---</t>
  </si>
  <si>
    <t>10. EVALUAR PROYECTOS QUE SE LE PRESENTEN A SU CONSIDERACION RELACIONADOS CON LOS TEMAS ASIGNADOS A LA DEPENDENCIA.,11. IDENTIFICAR LAS ESPECIES DEL SECTOR QUE DEBAN SER PRIORIZADAS EN INNOVACION, INVESTIGACION, DESARROLLO TECNOLOGICO, EXTENSION, SOSTENIBILIDAD AMBIENTAL Y PROTECCION SANITARIA.,12. IDENTIFICAR LAS NECESIDADES INTERSECTORIALES DE INVESTIGACION QUE RESPONDAN A SUPLIR LOS VACIOS EXISTENTES EN TERMINOS DE INNOVACION, TECNOLOGIAS AGROPECUARIAS CON MIRAS A DISMINUIR LOS IMPACTOS NEGATIVOS EN TERMINOS DE SOSTENIBILIDAD AMBIENTAL.,13. DESARROLLAR ESTRATEGIAS QUE CONDUZCAN A LA IMPLEMENTACION Y DIVULGACION DE INVESTIGACIONES RELACIONADAS CON LA PROTECCION SANITARIA ASEGURANDO LA SALUBRIDAD Y LA SALUD AMBIENTAL.,14. ELABORAR ESTUDIOS, CONCEPTOS, INFORMES, DIAGNOSTICOS, DOCUMENTOS LEGALES, NORMAS Y DEMAS DOCUMENTOS QUE EL DIRECTOR REQUIERA EN LOS TEMAS ASIGNADOS A LA DEPENDENCIA.,15. EVALUAR LOS PLANES DE TRANSFERENCIA DE TECNOLOGIA, CAPACITACION, ENTRENAMIENTO E INVESTIGACION PECUARIA, PESQUERA Y ACUICOLA QUE EJECUTEN LAS ENTIDADES DEL SECTOR.,16. RECOMENDAR LA CREACION Y MODIFICACIONES A NORMAS, ACUERDOS, DECRETOS, RESOLUCIONES Y DEMAS INSTRUMENTOS Y PROCEDIMIENTOS, EN CONJUNTO CON LAS ENTIDADES RELACIONADAS A NIVEL NACIONAL E INTERNACIONAL, QUE RIGEN LOS TEMAS DE INNOVACION, INVESTIGACION, DESARROLLO TECNOLOGICO, TRANSFERENCIA DE TECNOLOGIA, EXTENSION, SOSTENIBILIDAD AMBIENTAL Y PROTECCION SANITARIA.,17. APOYAR EN COORDINACION CON LOS ORGANISMOS PUBLICOS Y PRIVADOS COMPETENTES Y LA SOCIEDAD CIVIL, EN EL MARCO DEL SISTEMA NACIONAL DE CIENCIA Y TECNOLOGIA AGROINDUSTRIAL Y DEL SISTEMA NACIONAL DE INNOVACION AGROPECUARIA, EL DESARROLLO DE LOS ASPECTOS REFERENTES A LA INVESTIGACION, EL DESARROLLO TECNOLOGICO, LA INNOVACION, LA EXTENSION AGROPECUARIA, SOSTENIBILIDAD AMBIENTAL Y ASUNTOS SANITARIOS EN EL AMBITO AGROPECUARIO, PESQUERO, ACUICOLA Y FORESTAL.,18. APOYAR EN COORDINACION CON LOS ORGANISMOS PUBLICOS Y PRIVADOS COMPETENTES Y LA SOCIEDAD CIVIL, EN EL MARCO DEL SISTEMA NACIONAL DE CIENCIA Y TECNOLOGIA AGROINDUSTRIAL Y DEL SISTEMA NACIONAL DE INNOVACION AGROPECUARIA, EL DESARROLLO DE LOS ASPECTOS REFERENTES A LA INVESTIGACION, EL DESARROLLO TECNOLOGICO, LA INNOVACION, LA EXTENSION AGROPECUARIA,SOSTENIBILIDAD AMBIENTAL Y ASUNTOS SANITARIOS EN EL AMBITO AGROPECUARIO, PESQUERO, ACUICOLA Y FORESTAL.,19. PROPONER LOS INSTRUMENTOS Y ESTRATEGIAS EN MATERIA DE INNOVACION, INVESTIGACION, DESARROLLO TECNOLOGICO, EXTENSION, SOSTENIBILIDAD AMBIENTAL Y PROTECCION SANITARIA PARA MEJORAR LA COMPETITIVIDAD DEL SECTOR.,1. PARTICIPAR EN EL DISEÑO Y EVALUACION DE LAS POLITICAS, PLANES, PROGRAMAS Y PROYECTOS DE DESARROLLO AGROPECUARIO RELACIONADOS CON LA INVESTIGACION, DESARROLLO TECNOLOGICO, INNOVACION, EXTENSION, SOSTENIBILIDAD AMBIENTAL Y PROTECCION SANITARIA.,20. VELAR POR EL CUMPLIMIENTO DE LAS POLITICAS QUE, EN MATERIA DE INNOVACION, INVESTIGACION, TRANSFERENCIA DE TECNOLOGIA, EXTENSION, SOSTENIBILIDAD AMBIENTAL Y PROTECCION SANITARIA, QUE SE GENEREN.,21. PARTICIPAR EN CONTRIBUIR EN EL MARCO DE SUS COMPETENCIAS, EN EL DISEÑO E IMPLEMENTACION DE LOS PROGRAMAS DE DESARROLLO RURAL CON ENFOQUE TERRITORIAL.,22. APOYAR EN DEFINIR Y GENERAR LA INFORMACION ESTADISTICA REQUERIDA PARA QUE LA OFICINA ASESORA DE PLANEACION Y PROSPECTIVA, LA ANALICE, INTERPRETE Y PERMITA DOCUMENTAR LA TOMA DE DECISIONES TANTO DEL MINISTRO COMO DE SUS VICEMINISTROS, EN LOS TEMAS DE SU COMPETENCIA.,23. COORDINAR CON LA OFICINA DE TECNOLOGIAS DE LA INFORMACION Y DE LAS COMUNICACIONES LOS DESARROLLOS TECNOLOGICOS Y NECESIDADES INFORMATICAS QUE SE REQUIERAN EN EL EJERCICIO DE SUS FUNCIONES.,24. APOYAR EL DESARROLLO Y SOSTENIMIENTO DEL SISTEMA INTEGRADO DE GESTION Y LA OBSERVANCIA DE SUS RECOMENDACIONES EN EL AMBITO DE SU COMPETENCIA.,25. LAS DEMAS QUE LE SEAN ASIGNADAS Y QUE CORRESPONDAN A LA NATURALEZA DEL CARGO,2. PARTICIPAR EN LA PROPUESTA DE NORMAS, INSTRUMENTOS Y PROCEDIMIENTOS EN MATERIA DE INVESTIGACION, DESARROLLO TECNOLOGICO, INNOVACION, EXTENSION, SOSTENIBILIDAD AMBIENTAL Y PROTECCION SANITARIA EN EL AMBITO AGROPECUARIO, PESQUERO, ACUICOLA Y FORESTAL, PARA MEJORAR LA COMPETITIVIDAD DEL SECTOR.,3. APOYAR EL SEGUIMIENTO A LA EJECUCION DE LA POLITICA AGROPECUARIA, PESQUERA, ACUICOLA Y FORESTAL RELACIONADA CON LA INVESTIGACION, DESARROLLO TECNOLOGICO, INNOVACION, EXTENSIONAGROPECUARIA, SOSTENIBILIDAD AMBIENTAL Y PROTECCION SANITARIA PARA PROPENDER POR SU IMPLEMENTACION EN LAS ENTIDADES ADSCRITAS Y VINCULADAS.,4. PARTICIPAR EN EL DISEÑO DE POLITICAS Y DIRECTRICES SOBRE INVESTIGACION, TRANSFERENCIA DE TECNOLOGIA AGROPECUARIA Y PESQUERA, ESTANDARES DE CALIDAD Y UTILIZACION DE PRODUCTOS, INSUMOS Y SANIDAD ANIMAL Y VEGETAL.,5. APOYAR A LA COORDINACION EN LA PARTICIPACION EN LAS NEGOCIACIONES COMERCIALES EN LOS ASUNTOS RELACIONADOS CON LA ADMISIBILIDAD SANITARIA DE LOS PRODUCTOS AGROPECUARIOS.,6. PARTICIPAR EN COORDINACION CON LOS ORGANISMOS PUBLICOS COMPETENTES Y ACTORES DEL SECTOR PRIVADO Y DE LA COMUNIDAD EL DESARROLLO DE LOS ASPECTOS REFERENTES A GENERACION Y TRANSFERENCIA DE TECNOLOGIA, SOSTENIBILIDAD AMBIENTAL Y PROTECCION SANITARIA AGROPECUARIA Y PESQUERA.,7. IDENTIFICAR LAS NECESIDADES DE INNOVACION, INVESTIGACION, TRANSFERENCIA TECNOLOGICA Y EXTENSION, SOSTENIBILIDAD AMBIENTAL Y PROTECCION SANITARIA PARA DIRECCIONAR SU IMPLEMENTACION.,8. PROMOVER EL DESARROLLO TECNOLOGICO MEDIANTE LA COORDINACION Y EL IMPULSO A LAS PRACTICAS, TECNICAS, INSUMOS, MAQUINARIA Y SEMILLAS, QUE PROPENDAN POR EL CAMBIO TECNOLOGICO Y SOSTENIBLE DEL AGRO.,9. REALIZAR EL SEGUIMIENTO, EVALUACION, SUPERVISION Y CONTROL DE LA EJECUCION DE LOS CONVENIOS ESTABLECIDOS POR EL MINISTERIO EN MATERIA DE INNOVACION, INVESTIGACION, TRANSFERENCIA DE TECNOLOGIA, EXTENSION AGROPECUARIA, PROTECCION SANITARIA Y SOSTENIBILIDAD AMBIENTAL, DE LA DIRECCION.</t>
  </si>
  <si>
    <t>APOYAR EN LA INSTRUCCION DE LOS PROCESOS DISCIPLINARIOS QUE SE GENEREN AL INTERIOR DEL MINISTERIO, Y CONTRIBUIR A LA FORMULACION DE MECANISMOS PARA LA PREVENCION DE LA COMISION DE CONDUCTAS DISCIPLINABLES DE LOS SERVIDORES Y EX SERVIDORES PUBLICOS.</t>
  </si>
  <si>
    <t>Estudio: Título de PROFESIONAL en NBC: DERECHO Y AFINES. , Experiencia: Cuarenta y tres(43) meses de EXPERIENCIA PROFESIONAL RELACIONADA---</t>
  </si>
  <si>
    <t>1. EVALUAR Y DAR EL TRAMITE PERTINENTE A LAS QUEJAS, DENUNCIAS E INFORMES QUE SE ALLEGUEN A LA DEPENDENCIA Y QUE TENGAN CONNOTACION DISCIPLINARIA.,2. DECEPCIONAR LAS QUEJAS Y DENUNCIAS QUE PRESENTEN LOS PARTICULARES Y FUNCIONARIOS POR PRESUNTAS CONDUCTAS DISCIPLINABLES.,3. INICIAR, TRAMITAR Y LLEVAR HASTA SU CULMINACION, LOS PROCESOS DISCIPLINARIOS QUE SE ADELANTEN CONTRA LOS SERVIDORES Y EX SERVIDORES PUBLICOS DEL MINISTERIO DE AGRICULTURA Y DESARROLLO RURAL, ATENDIENDO LOS PRINCIPIOS QUE LA ORIENTAN, PROCEDIMIENTOS Y TERMINOS LEGALES,4. EFECTUAR EL SEGUIMIENTO A LAS ACTUACIONES DISCIPLINARIAS PARA EVITAR LA OCURRENCIA DE LOS FENOMENOS DE LA CADUCIDAD Y PRESCRIPCION.,5. SOLICITAR INFORMACION Y/O DOCUMENTACION QUE SEA NECESARIA, EN VIRTUD DE LAS ACTUACIONES DISCIPLINARIAS.,6. ELABORAR Y PRESENTAR LOS INFORMES QUE DETERMINE LA LEY.,7. PONER EN CONOCIMIENTO DE LA PROCURADURIA GENERAL DE LA NACION, FISCALIA GENERAL DE LA NACION Y CONTRALORIA GENERAL DE LA REPUBLICA, LOS HECHOS Y PRUEBAS QUE CON OCASION DEL ADELANTAMIENTO DE LA ACCION DISCIPLINARIA, PUEDAN SER DE SU COMPETENCIA.,8. LAS DEMAS QUE SEAN ASIGNADAS POR EL JEFE INMEDIATO Y QUE ESTEN RELACIONADAS CON LA NATURALEZA DEL CARGO.</t>
  </si>
  <si>
    <t>ESTUDIAR, EVALUAR Y PROYECTAR DE CONFORMIDAD CON EL MARCO NORMATIVO LEGAL, LOS ACTOS ADMINISTRATIVOS, RELACIONADOS CON LA FUNCION PENSIONAL, PRESENTADOS POR LOS EX TRABAJADORES Y/O PENSIONADOS DE LAS ENTIDADES LIQUIDADAS DEL SECTOR AGROPECUARIO, ASI COMO EL COBRO DE LAS CUOTAS PARTES PENSIONALES, DE LOS EXTINTOS INSTITUTOS IDEMA E INCORA, ASUMIDAS POR EL MINISTERIO DE AGRICULTURA Y DESARROLLO RURAL COMO CONSECUENCIA DE LA LIQUIDACION DE LOS MISMOS.</t>
  </si>
  <si>
    <t>Estudio: Título de PROFESIONAL en NBC: ADMINISTRACION ,O, NBC: DERECHO Y AFINES ,O, NBC: ECONOMIA. , Experiencia: Treinta y siete(37) meses de EXPERIENCIA PROFESIONAL RELACIONADA---</t>
  </si>
  <si>
    <t>10. CONCILIAR Y ARGUMENTAR LA PROCEDENCIA Y DEBIDO COBRO POR CONCEPTO DE CUOTAS PARTES PENSIONALES FRENTE LAS ENTIDADES CONCURRENTES, MEDIANTE CRUCES DE INFORMACION QUE PERMITAN CORROBORAR LA VERACIDAD DE LA MISMA Y LLEGAR A COMUN ACUERDO POR LAS PARTES.,11. COORDINAR CON LA OFICINA ASESORA JURIDICA, EL ENVIO DE LA DOCUMENTACION E INFORMACION PARA REALIZAR EL COBRO COACTIVO POR CONCEPTO DE OBLIGACIONES A FAVOR DEL MINISTERIO ORIGINADO EN EL PAGO DE MESADAS PENSIONALES Y OTROS A CARGO DE LAS ENTIDADES LIQUIDADAS.,12. PROYECTAR Y PRESENTAR EN LA PERIODICIDAD REQUERIDA INFORMES FINANCIEROS CON DESTINO AL GRUPO DE CONTABILIDAD, CON BASE EN LA ACUSACION, RECAUDOS Y AJUSTES DEBITO O CREDITO RESULTADO DEL COBRO POR CONCEPTO DE CUOTAS PARTES PENSIONALES A LAS ENTIDADES CONCURRENTES.,13. PROMOVER LA SUSCRIPCION DE ACUERDOS DE PAGO CON LAS DIFERENTES ENTIDADES CONCURRENTES, CON EL FIN DE OBTENER UNA EFECTIVA RECUPERACION DE LA CARTERA EN MORA POR CONCEPTO DE CUOTAS PARTES PENSIONALES.,14. CONSOLIDAR Y LIQUIDAR EL ESTADO DE CARTERA DE LA(S) ENTIDAD(ES) DEUDORA(S) QUE PRESENTA(N) MORA RECURRENTE, PARA EFECTO DE TRASLADARLA(S) A LA OFICINA ASESORA JURIDICA CON LOS SOPORTES DOCUMENTALES PERTINENTES. CON EL FIN DE DAR INICIO A LA ETAPA DE COBRO COACTIVO.,15. PROYECTAR LAS RESPUESTAS RELACIONADAS CON EL COBRO DE CARTERA POR CONCEPTO DE CUOTAS PARTES PENSIONALES DE LAS DIFERENTES ENTIDADES CONCURRENTES.,16. EFECTUAR EL ANALISIS JURIDICO Y LA VERIFICACION DE LA INFORMACION QUE REPOSA EN LOS EXPEDIENTES DE LAS HISTORIAS LABORALES DE LOS EX FUNCIONARIOS DE LAS ENTIDADES LIQUIDADAS DEL SECTOR AGROPECUARIO, CON EL FIN DE ATENDER Y RESOLVER DE FONDO LAS PETICIONES ESPECIALES, SOLICITUDES Y CONSULTAS REQUERIDAS POR LA PARTE INTERESADA, ENTIDADES PUBLICAS, PRIVADAS, ENTES JUDICIALES Y/O ADMINISTRATIVOS, PARA EL TRAMITE DE PENSIONES, BONOS PENSIONALES O COMO ELEMENTOS PROBATORIOS EN PROCESOS JUDICIALES.,17. EVALUAR, CONCEPTUAR Y PROYECTAR CERTIFICACIONES LABORALES (TIEMPO DE SERVICIO, HISTORIA LABORAL Y SALARIOS) A SOLICITUD DE LA PARTE INTERESADA O REQUERIDAS POR OTRAS ENTIDADES PUBLICAS, PRIVADAS, ENTES JUDICIALES Y/O ADMINISTRATIVOS PARA EL TRAMITE Y/O RECONOCIMIENTO DE PRESTACIONES ECONOMICAS.,18. VALIDAR Y CONFIRMAR LA INFORMACION DE HISTORIAS LABORALES DE LOS EXFUNCIONARIOS DE LAS ENTIDADES LIQUIDADAS, SOLICITADAS POR COLPENSIONES, MINISTERIO DE HACIENDA Y CREDITO PUBLICO Y FONDOS DE PENSIONES PRIVADOS O PUBLICOS.,19. LAS DEMAS QUE LE SEAN ASIGNADAS POR AUTORIDAD COMPETENTE, DE ACUERDO CON EL AREA DE DESEMPEÑO Y LA NATURALEZA DEL EMPLEO.,1. ESTUDIAR LAS SOLICITUDES RELACIONADAS CON TEMAS PENSIONALES PRESENTADAS POR LOS PENSIONADOS DEL EXTINTO IDEMA O SUS APODERADOS, PROYECTANDO LOS ACTOS ADMINISTRATIVOS A QUE HAYA LUGAR.,2. PROYECTAR RESPUESTAS A LAS PETICIONES TENDIENTES A AGOTAR LA VIA GUBERNATIVA EN LO REFERENTE AL TEMA PENSIONAL DE LOS EXFUNCIONARIOS DE LAS ENTIDADES LIQUIDADAS DEL SECTOR AGROPECUARIO.,3. PROYECTAR LOS OFICIOS RELACIONADOS CON LA ACEPTACION U OBJECION DE CUOTAS PARTES PENSIONALES QUE SE GENEREN POR LA VINCULACION LABORAL DE LOS EX FUNCIONARIOS DEL LIQUIDADO IDEMA, ENVIADAS MEDIANTE PROYECTO DE ACTO ADMINISTRATIVO POR LA ADMINISTRADORA COLOMBIANA DE PENSIONES - COLPENSIONES.,4. PROYECTAR LA RESPUESTA SOBRE PETICIONES DE AUXILIOS FUNERARIOS E INDEMNIZACIONES SUSTITUTIVAS O DEMAS TEMAS PENSIONALES O LABORALES, RESPECTO A EX TRABAJADORES DE LAS ENTIDADES LIQUIDADAS DEL SECTOR AGROPECUARIO.,5. PROYECTAR LAS DILIGENCIAS DE NOTIFICACION DE LOS ACTOS ADMINISTRATIVOS RELACIONADOS CON TEMAS PENSIONALES, HACIENDOLE SEGUIMIENTO HASTA LA EJECUTORIA DEL ACTO ADMINISTRATIVO QUE SE NOTIFICA.,6. ELABORAR EL EXPEDIENTE PENSIONAL DE COMPLETITUD U ORIGINAL, SEGUN EL CASO DE LAS SOLICITUDES YA RESUELTAS, PRESENTADAS POR LOS PENSIONADOS DEL EXTINTO IDEMA O SUS APODERADOS, PARA POSTERIORMENTE ENTREGARSELAS AL FUNCIONARIO DEL GRUPO ENCARGADO DEL ARCHIVO.,7. LIQUIDAR PERIODICAMENTE EL VALOR TOTAL POR COBRAR A LAS ENTIDADES CONCURRENTES, INDICANDO EL DETALLE INDIVIDUAL POR CAUSANTE O SUSTITUTA/O PENSIONAL DE CADA ENTIDAD POR CONCEPTO DECUOTAS PARTES PENSIONALES, INCLUYENDO EL CALCULO DE INTERESES CORRIENTES APLICADOS MENSUALMENTE.,8. PROYECTAR Y REMITIR LA(S) CUENTA(S) DE COBRO POR CONCEPTO DE CUOTAS PARTES PENSIONALES A TODAS LAS ENTIDADES CONCURRENTES, CON BASE EN LAS LIQUIDACIONES PERIODICAS.,9. EFECTUAR CONTROL Y SEGUIMIENTO A LOS VALORES EFECTIVAMENTE COBRADOS Y RECAUDOS DE CADA ENTIDAD CONCURRENTE.</t>
  </si>
  <si>
    <t>PROYECTAR, ORIENTAR E IMPLEMENTAR ACCIONES PARA LA ADMINISTRACION Y MANTENIMIENTO DEL SISTEMA INTEGRADO DE GESTION.</t>
  </si>
  <si>
    <t>Estudio: Título de PROFESIONAL en NBC: ADMINISTRACION ,O, NBC: ECONOMIA ,O, NBC: INGENIERIA INDUSTRIAL Y AFINES. , Experiencia: Cuarenta y tres(43) meses de EXPERIENCIA PROFESIONAL RELACIONADA---</t>
  </si>
  <si>
    <t>10. PARTICIPAR EN LA DIVULGACION, CAPACITACION Y ACTUALIZACION DEL PERSONAL DEL MINISTERIO EN LOS TEMAS RELACIONADOS CON EL SISTEMA INTEGRADO DE GESTION.,11. PARTICIPAR EN LAS CAPACITACIONES Y DEMAS ACTIVIDADES GENERADAS POR LA ENTIDAD EN RELACION CON EL TEMA DE SEGURIDAD Y SALUD EN EL TRABAJO, ASI COMO CUMPLIR CON LOS PROCEDIMIENTOS Y LAS NORMAS ESTABLECIDAS PARA TAL FIN DENTRO DEL MINISTERIO.,12. LAS DEMAS QUE LE SEAN ASIGNADAS POR EL JEFE INMEDIATO Y QUE ESTEN ACORDES A LA NATURALEZA DEL CARGO.,1. PLANEAR LAS MEJORAS, ACTUALIZACIONES Y MODIFICACIONES AL SIG, TENIENDO EN CUENTA: LOS REQUISITOS DE LAS NORMAS DE REFERENCIA, LAS DIRECTRICES DE LA PLANEACION ESTRATEGICA, LOS CAMBIOS O ACTUALIZACIONES DE LOS PROCESOS, LOS HALLAZGOS DE LAS AUDITORIAS INTERNAS O EXTERNAS, ENTRE OTROS.,2. REALIZAR, ANALIZAR Y CONSOLIDAR LOS INFORMES DEL ESTADO DEL SIG PARA PRESENTARLOS AL COMITE INSTITUCIONAL DE GESTION Y DESEMPEÑO DEL MADR O A LA INSTANCIA QUE EN ADELANTE SE ESTABLEZCA PARA TAL FIN.,3. ORIENTAR A LAS DEPENDENCIAS DEL MINISTERIO EN LA IDENTIFICACION Y DOCUMENTACION DE PROCESOS, LA DEFINICION DE SU SECUENCIA, INTERACCION Y MEDICION.,4. BRINDAR ORIENTACION A LAS DEPENDENCIAS DEL MINISTERIO EN LA IDENTIFICACION Y DOCUMENTACION DE LOS PROCEDIMIENTOS NECESARIOS PARA LLEVAR A CABO LAS ACTIVIDADES DETERMINADAS EN LOS PROCESOS.,5. ORIENTAR A LOS RESPONSABLES DE LOS PROCESOS, EN LA IDENTIFICACION DE LOS RIESGOS QUE PUEDAN INCIDIR EN EL LOGRO DE LOS OBJETIVOS DE LOS PROCESOS, EN LA DEFINICION DE CONTROLES, EN LA FORMULACION DE PLANES DE MANEJO DEL RIESGO Y EN EL SEGUIMIENTO A ESTOS.,6. IMPLEMENTAR LAS ACCIONES NECESARIAS PARA ALCANZAR LOS RESULTADOS PLANIFICADOS Y LA MEJORA CONTINUA DEL PROCESO EN EL QUE PARTICIPA SU AREA DE GESTION.,7. REVISAR QUE LA OFICINA DE CONTROL INTERNO INCORPORE DENTRO DEL PLAN ANUAL DE AUDITORIAS, LA AUDITORIA INTERNA DE SISTEMA DE GESTION DE CALIDAD Y COORDINARLAS LAS MISMAS CUANDO SE REQUIERA.,8. APLICAR HERRAMIENTAS QUE FACILITEN LA COORDINACION, IMPLEMENTACION Y SEGUIMIENTO DEL SISTEMA INTEGRADO DE GESTION.,9. APLICAR LOS PROCEDIMIENTOS Y DISPOSICIONES ESTABLECIDAS EN RELACION CON EL TEMA DE SEGURIDAD DE LA INFORMACION EN QUE PARTICIPE SU AREA DE GESTION Y/O PROCESO.</t>
  </si>
  <si>
    <t>PARTICIPAR EN LA IMPLEMENTACION, SEGUIMIENTO, EVALUACION Y CONTROL DEL SISTEMA INTEGRADO DE GESTION (ADMINISTRACION DE LA DOCUMENTACION, LOS RIESGOS Y LA MEJORA DEL MISMO).</t>
  </si>
  <si>
    <t xml:space="preserve">Título de PROFESIONAL en NBC: ADMINISTRACION  ,O, NBC:   CONTADURIA PUBLICA  ,O, NBC:   ECONOMIA  ,O, NBC:   INGENIERIA DE SISTEMAS, TELEMATICA Y AFINES  ,O, NBC:   INGENIERIA INDUSTRIAL Y AFINES. Titulo de postgrado en la modalidad de ESPECIALIZACION. </t>
  </si>
  <si>
    <t>Estudio: Título de PROFESIONAL en NBC: ADMINISTRACION ,O, NBC: CONTADURIA PUBLICA ,O, NBC: ECONOMIA ,O, NBC: INGENIERIA DE SISTEMAS, TELEMATICA Y AFINES ,O, NBC: INGENIERIA INDUSTRIAL Y AFINES. , Experiencia: Cuarenta(40) meses de EXPERIENCIA PROFESIONAL RELACIONADA---</t>
  </si>
  <si>
    <t>10. PARTICIPAR EN LAS CAPACITACIONES Y DEMAS ACTIVIDADES GENERADAS POR LA ENTIDAD EN RELACION CON EL TEMA DE SEGURIDAD Y SALUD EN EL TRABAJO, ASI COMO CUMPLIR CON LOS PROCEDIMIENTOS Y LAS NORMAS ESTABLECIDAS PARA TAL FIN DENTRO DEL MINISTERIO.,11. LAS DEMAS QUE LE SEAN ASIGNADAS POR AUTORIDAD COMPETENTE Y CORRESPONDAN A LA NATURALEZA DEL CARGO Y AREA DE DESEMPEÑO.,1. CONTROLAR Y MONITOREAR LA ACTUALIZACION DE LOS DOCUMENTOS, REGISTROS Y OBSOLETOS DEL SIG.,2. REALIZAR CON LOS RESPONSABLES DE LOS PROCESOS, LA IDENTIFICACION DE LOS RIESGOS QUE PUEDAN INCIDIR EN EL LOGRO DE LOS OBJETIVOS DE LOS PROCESOS, EN LA DEFINICION DE CONTROLES, EN LA FORMULACION DE PLANES DE MANEJO DEL RIESGO Y EN EL SEGUIMIENTO A ESTOS.,3. PARTICIPAR ACTIVAMENTE EN LA IMPLEMENTACION DE NUEVOS MODELOS DE GESTION QUE SEAN REQUERIDOS PARA EL MINISTERIO, CON EL FIN DE ARMONIZARLOS CON EL SISTEMA INTEGRADO DE GESTION.,4. ESTABLECER Y DOCUMENTAR LOS PROCESOS Y PROCEDIMIENTOS EN EL QUE PARTICIPA SU AREA DE GESTION.,5. APLICAR HERRAMIENTAS QUE FACILITEN LA COORDINACION, IMPLEMENTACION Y SEGUIMIENTO DEL SISTEMA INTEGRADO DE GESTION.,6. APLICAR LOS PROCEDIMIENTOS Y DISPOSICIONES ESTABLECIDAS EN RELACION CON EL TEMA DE SEGURIDAD DE LA INFORMACION EN QUE PARTICIPE SU AREA DE GESTION Y/O PROCESO.,7. PROPONER LA EJECUCION DE ACCIONES QUE DINAMICEN EL CONOCIMIENTO DEL SIG.,8. COORDINAR Y EJECUTAR CAPACITACIONES Y SENSIBILIZACIONES A LOS SERVIDORES DEL MINISTERIO EN TEMAS RELACIONADOS CON EL SIG.,9. PARTICIPAR EN LA REALIZACION DE LAS AUDITORIAS INTERNAS DE GESTION DE CALIDAD CUANDO SE REQUIERA, APLICANDO LOS PROCEDIMIENTOS Y DISPOSICIONES DEFINIDAS PARA TAL FIN.</t>
  </si>
  <si>
    <t>ADELANTAR LAS ACCIONES NECESARIAS PARA LLEVAR A CABO EL DESARROLLO DEL PROCESO CONTRACTUAL DEL MINISTERIO DE AGRICULTURA Y DESARROLLO RURAL.</t>
  </si>
  <si>
    <t>Estudio: Titulo de postgrado en la modalidad de ESPECIALIZACION en NBC: DERECHO Y AFINES. , Experiencia: Cuarenta y tres(43) meses de EXPERIENCIA PROFESIONAL RELACIONADA---</t>
  </si>
  <si>
    <t>10. LAS DEMAS QUE LE SEAN ASIGNADAS POR AUTORIDAD COMPETENTE Y CORRESPONDAN A LA NATURALEZA DEL CARGO Y AREA DE DESEMPEÑO.,1. REALIZAR LOS TRAMITES NECESARIOS PARA LA ELABORACION Y PERFECCIONAMIENTO DE LOS CONTRATOS Y CONVENIOS DEL MINISTERIO, AL IGUAL QUE SU MODIFICACION Y TERMINACION.,2. PARTICIPAR EN REUNIONES, PROPONER E IMPLEMENTAR LOS PROCEDIMIENTOS REQUERIDOS PARA LA ADQUISICION DE BIENES, Y LA EJECUCION DE LOS PROCESOS CONTRACTUALES EN LAS DIFERENTES DEPENDENCIAS DEL MINISTERIO.,3. DAR LINEAMIENTOS A LAS DEMAS DEPENDENCIAS DEL MINISTERIO, EN LA ELABORACION DE ESTUDIOS PREVIOS Y PLIEGOS DE CONDICIONES NECESARIOS, E IDENTIFICAR LA MODALIDAD DE CONTRATACION PARA LA ADQUISICION BIENES Y SERVICIOS, DE CADA DEPENDENCIA DE LA ENTIDAD, DE ACUERDO CON LO ESTABLECIDO EN LA LEY.,4. PARTICIPAR EN LA ELABORACION DE PRE-PLIEGOS, PLIEGOS, CONDUCCION DE AUDIENCIAS Y ADJUDICACIONES DE BIENES Y SERVICIOS DEL MINISTERIO.,5. PARTICIPAR EN EL DISEÑO, ORGANIZACION, EJECUCION Y CONTROL DE LOS METODOS DE LA PLANEACION DE LOS PROCESOS DE ESTANDARIZACION, DE LOS MANUALES DE FUNCIONES Y DE TODAS ACTIVIDADES RELACIONADAS CON LA RACIONALIZACION DE PROCESOS PRECONTRACTUALES, CONTRACTUALES Y POSTCONTRACTUALES DEL MINISTERIO.,6. PARTICIPAR EN EL DISEÑO, ADMINISTRACION Y ACTUALIZACION DE LOS SISTEMAS DE INFORMACION QUE MANEJE EL MINISTERIO, ESPECIALMENTE EN LOS TEMAS RELACIONADOS A LOS PROCESOS DE CONTRATACION, CON EL FIN DE FACILITAR SU PUBLICACION, SEGUIMIENTO, EVALUACION Y CONTROL EN LA TOMA DE DECISIONES DE LOS ASUNTOS CONTRACTUALES.,7. DAR RESPUESTA A LOS DERECHOS DE PETICION QUE SE PRESENTEN ANTE EL MINISTERIO RELACIONADOS CON TEMAS CONTRACTUALES.,8. ELABORAR INFORMES REQUERIDOS POR LAS ENTIDADES DE CONTROL Y AQUELLOS QUE POR DISPOSICION LEGAL DEBAN REALIZARSE.,9. COLABORAR CON LA EJECUCION DE LA ESTRATEGIA DE ORIENTACION A LOS DIFERENTES FUNCIONARIOS SOBRE LA SUPERVISION DE CONTRATOS Y DEMAS ASUNTOS REFERENTES A LA CONTRATACION AL INTERIOR DE LA ENTIDAD.</t>
  </si>
  <si>
    <t>DISENAR, PROPONER Y HACER SEGUIMIENTO A LAS ACTIVIDADES DEFINIDAS PARA LA ATENCION Y SERVICIO AL CIUDADANO DEL MINISTERIO DE AGRICULTURA Y DESARROLLO RURAL Y DEFINIR LOS PROTOCOLOS Y PROCEDIMIENTOS CUMPLIENDO LOS ESTANDARES DE CALIDAD DEFINIDOS POR EL MINISTERIO.</t>
  </si>
  <si>
    <t>Estudio: Título de PROFESIONAL en NBC: ADMINISTRACION ,O, NBC: ECONOMIA ,O, NBC: INGENIERIA INDUSTRIAL Y AFINES. , Experiencia: Cuarenta y seis(46) meses de EXPERIENCIA PROFESIONAL RELACIONADA---</t>
  </si>
  <si>
    <t>10. DEFINIR PROTOCOLOS DE ATENCION AL CIUDADANO DE ACUERDO CON LOS CANALES ESTABLECIDOS POR EL MINISTERIO.,11. PARTICIPAR Y REALIZAR LA IMPLEMENTACION DE LAS DIFERENTES POLITICAS DEFINIDAS EN EL MODELO DE PLANEACION Y GESTION RELACIONADAS CON LA ATENCION AL CIUDADANO.,12. LAS DEMAS QUE SEAN ASIGNADAS POR AUTORIDAD COMPETENTE Y CORRESPONDAN A LA NATURALEZA DEL CARGO Y AREA DE DESEMPEÑO.,1. ELABORAR Y REALIZAR SEGUIMIENTO A LA EJECUCION DEL PLAN DE ACCION DE ATENCION Y SERVICIO AL CIUDADANO DEL MINISTERIO CON BASE EN LAS DIRECTRICES, DIAGNOSTICOS Y POLITICAS PUBLICAS.,2. PROPONER E IMPLEMENTAR PROCEDIMIENTOS PARA LA ATENCION AL CIUDADANO QUE RESPONDAN A LOS ESTANDARES DE CALIDAD ESTABLECIDOS POR EL MINISTERIO.,3. ELABORAR INFORMES CON BASE EN LOS PROCEDIMIENTOS ESTABLECIDOS Y REQUERIMIENTOS DE INFORMACION.,4. ANALIZAR LA INFORMACION DE LOS USUARIOS ACERCA DE SU SATISFACCION SOBRE LA PRESTACION DE LOS SERVICIOS DEL MINISTERIO Y PROPONER ACCIONES DE MEJORA, DE ACUERDO CON LOS RESULTADOS DE EVALUACION, RECOMENDACIONES Y PROCEDIMIENTOS ESTABLECIDOS.,5. HACER SEGUIMIENTO A LA ATENCION AL CIUDADANO, A TRAVES DE LOS CANALES ESTABLECIDOS POR EL MINISTERIO DE AGRICULTURA Y DESARROLLO RURAL PARA TAL FIN.,6. DEFINIR VARIABLES QUE PERMITAN CARACTERIZAR LOS USUARIOS DEL MINISTERIO DE AGRICULTURA Y DESARROLLO RURAL.,7. REALIZAR LA PROMOCION Y DIVULGACION EN MATERIA DE ATENCION AL CIUDADANO.,8. ANALIZAR LA OPORTUNIDAD DE RESPUESTA DE LAS PETICIONES, QUEJAS, RECLAMOS Y SOLICITUDES DE INFORMACION QUE SE PRESENTAN EN EL MINISTERIO Y ELABORAR INFORMES TRIMESTRALES.,9. HACER SEGUIMIENTO A LA PRESTACION DEL SERVICIO DE LA LINEA TELEFONICA GRATUITA DEL MINISTERIO DE AGRICULTURA Y DESARROLLO RURAL.</t>
  </si>
  <si>
    <t xml:space="preserve">2044     </t>
  </si>
  <si>
    <t>PROFESIONAL UNIVERSITARIO</t>
  </si>
  <si>
    <t>PARTICIPAR EN LA ATENCION Y SEGUIMIENTO DE LOS REQUERIMIENTOS QUE REALIZAN LOS CIUDADANOS, A TRAVES DE LOS DIFERENTES CANALES ESTABLECIDOS POR EL MINISTERIO DE AGRICULTURA Y DESARROLLO RURAL.</t>
  </si>
  <si>
    <t xml:space="preserve">Título de PROFESIONAL en NBC: ADMINISTRACION  ,O, NBC:   ECONOMIA  ,O, NBC:   INGENIERIA INDUSTRIAL Y AFINES. </t>
  </si>
  <si>
    <t>Treinta(30) meses de EXPERIENCIA PROFESIONAL RELACIONADA</t>
  </si>
  <si>
    <t>1. ORIENTAR A LOS CIUDADANOS SOBRE LOS SERVICIOS QUE PRESTA EL MINISTERIO, A TRAVES DE LOS DIFERENTES CANALES Y MEDIOS TECNOLOGICOS DISPUESTOS PARA TAL FIN.,2. REALIZAR Y CONSOLIDAR LAS ENCUESTAS DE SATISFACCION DE LOS BENEFICIARIOS DE LOS PROGRAMAS FORMULADOS POR EL MINISTERIO DE AGRICULTURA Y DESARROLLO RURAL.,3. PARTICIPAR EN LA PLANEACION Y ORGANIZACION DE CAMPAÑAS DE CAPACITACION RELACIONADAS CON LA ATENCION DE PETICIONES, QUEJAS, RECLAMOS Y SOLICITUDES DE INFORMACION Y DE LOS PROGRAMAS Y POLITICAS DEL MINISTERIO Y SUS ENTIDADES ADSCRITAS Y VINCULADAS.,4. ATENDER OPORTUNAMENTE LAS PETICIONES, QUEJAS, RECLAMOS Y SOLICITUDES DE INFORMACION ASIGNADAS PARA SU TRAMITE DE ACUERDO CON LA NORMATIVIDAD VIGENTE.,5. PROPONER E IMPLEMENTAR AL INTERIOR DEL PROCESO DE ATENCION Y SERVICIO AL CIUDADANO, LAS ACTIVIDADES NECESARIAS PARA EL MANTENIMIENTO Y MEJORA CONTINUA DEL SISTEMA INTEGRADO DE GESTION.,6. BRINDAR INFORMACION Y ORIENTACION A LOS CIUDADANOS, EN LOS DIFERENTES EVENTOS QUE PARTICIPE EL MINISTERIO DE AGRICULTURA Y DESARROLLO RURAL.,7. LAS DEMAS QUE SEAN ASIGNADAS POR AUTORIDAD COMPETENTE Y CORRESPONDAN A LA NATURALEZA DEL CARGO Y AREA DE DESEMPEÑO.</t>
  </si>
  <si>
    <t>PARTICIPAR EN EL DISENO Y EVALUACION DE LAS POLITICAS, PLANES, PROGRAMAS Y PROYECTOS DE DESARROLLO AGROPECUARIO RELACIONADOS CON SOSTENIBILIDAD AMBIENTAL EN EL AMBITO AGROPECUARIO, PESQUERO, ACUICOLA, FORESTAL Y DE DESARROLLO RURAL CON ENFOQUE TERRITORIAL.</t>
  </si>
  <si>
    <t xml:space="preserve">Título de PROFESIONAL en NBC: ADMINISTRACION  ,O, NBC:   AGRONOMIA  ,O, NBC:   ECONOMIA  ,O, NBC:   INGENIERIA AGRICOLA, FORESTAL Y AFINES  ,O, NBC:   INGENIERIA AGROINDUSTRIAL, ALIMENTOS Y AFINES  ,O, NBC:   INGENIERIA AGRONOMICA, PECUARIA Y AFINES  ,O, NBC:   INGENIERIA AMBIENTAL, SANITARIA Y AFINES. </t>
  </si>
  <si>
    <t>10. EVALUAR PROYECTOS QUE SE LE PRESENTEN A SU CONSIDERACION RELACIONADOS CON LOS TEMAS ASIGNADOS A LA DEPENDENCIA.,11. PARTICIPAR EN REUNIONES Y EVENTOS INTERINSTITUCIONALES REPRESENTANDO AL MINISTERIO EN TEMAS ASIGNADOS A LA DEPENDENCIA.,12. PARTICIPAR EN LA ELABORACION DE DOCUMENTOS E INSTRUCTIVOS QUE INVOLUCREN EL COMPONENTE DE SOSTENIBILIDAD AGROPECUARIA Y LA GESTION AMBIENTAL.,13. VELAR POR EL CUMPLIMIENTO DE LAS POLITICAS QUE EN MATERIA DE SOSTENIBILIDAD AMBIENTAL, QUE SE GENEREN.,14. PARTICIPAR EN CONTRIBUIR EN EL MARCO DE SUS COMPETENCIAS, EN EL DISEÑO E IMPLEMENTACION DE LOS PROGRAMAS DE DESARROLLO RURAL CON ENFOQUE TERRITORIAL.,15. APOYAR EN DEFINIR Y GENERAR LA INFORMACION ESTADISTICA REQUERIDA PARA QUE LA OFICINA ASESORA DE PLANEACION Y PROSPECTIVA, LA ANALICE, INTERPRETE Y PERMITA DOCUMENTAR LA TOMA DE DECISIONES TANTO DEL MINISTRO COMO DE SUS VICEMINISTROS, EN LOS TEMAS DE SU COMPETENCIA.,16. COORDINAR CON LA OFICINA DE TECNOLOGIAS DE LA INFORMACION Y DE LAS COMUNICACIONES LOS DESARROLLOS TECNOLOGICOS Y NECESIDADES INFORMATICAS QUE SE REQUIERAN EN EL EJERCICIO DE SUS FUNCIONES.,17. APOYAR EL DESARROLLO Y SOSTENIMIENTO DEL SISTEMA INTEGRADO DE GESTION Y LA OBSERVANCIA DE SUS RECOMENDACIONES EN EL AMBITO DE SU COMPETENCIA.,18. LAS DEMAS QUE LE SEAN ASIGNADAS Y QUE CORRESPONDAN A LA NATURALEZA DEL CARGO.,1. PARTICIPAR EN EL DISEÑO Y EVALUACION DE LAS POLITICAS, PLANES, PROGRAMAS Y PROYECTOS DE DESARROLLO AGROPECUARIO RELACIONADOS CON SOSTENIBILIDAD AMBIENTAL.,2. PARTICIPAR EN LA PROPUESTA DE NORMAS, INSTRUMENTOS Y PROCEDIMIENTOS EN MATERIA DE SOSTENIBILIDAD AMBIENTAL EN EL AMBITO AGROPECUARIO, PESQUERO, ACUICOLA Y FORESTAL, PARA MEJORAR LA COMPETITIVIDAD DEL SECTOR.,3. ELABORAR ESTUDIOS, CONCEPTOS, INFORMES, DIAGNOSTICOS, DOCUMENTOS LEGALES, NORMAS Y DEMAS DOCUMENTOS QUE SE REQUIERAN EN DESARROLLO DE TEMAS PROPIOS DE LA DEPENDENCIA.,4. COLABORAR EN LA IMPLEMENTACION DE LOS PLANES, PROGRAMAS Y PROYECTOS DE SOSTENIBILIDAD AMBIENTAL DEL SECTOR AGROPECUARIO, PESQUERO, ACUICOLA Y FORESTAL.,5. REALIZAR EL SEGUIMIENTO, EVALUACION, SUPERVISION Y CONTROL DE LA EJECUCION DE LOS CONVENIOS ESTABLECIDOS POR EL MINISTERIO RELACIONADOS CON LOS TEMAS DE LA DEPENDENCIA.,6. COLABORAR, ASESORAR E IMPULSAR A NIVEL PUBLICO Y PRIVADO EL DESARROLLO DE LOS ASPECTOS SOBRE SOSTENIBILIDAD AMBIENTAL DEL SECTOR AGROPECUARIO, PESQUERO, ACUICOLA Y FORESTAL, ESTANDARES DE CALIDAD Y UTILIZACION DE PRODUCTOS, INSUMOS Y SANIDAD ANIMAL Y VEGETAL.,7. COORDINAR ACCIONES CON EL MINISTERIO DE AMBIENTE, VIVIENDA Y DESARROLLO TERRITORIAL, PARA EL DESARROLLO DE TEMAS AMBIENTALES SECTORIALES.,8. EVALUAR LOS PLANES DE SOSTENIBILIDAD AMBIENTAL QUE EJECUTEN LAS ENTIDADES ADSCRITAS Y VINCULADAS DEL SECTOR AGROPECUARIO, PESQUERO, ACUICOLA Y FORESTAL.,9. DISEÑAR Y ALIMENTAR LA BASE DE DATOS CON INFORMACION AMBIENTAL Y DE IMPACTOS SECTORIALES CAUSADOS POR FENOMENOS CLIMATICOS.,RECOPILAR, PROCESAR Y ELABORAR PERIODICAMENTE INFORMES SOBRE EL ESTADO DEL TIEMPO Y ALERTAS CLIMATICAS DE ACUERDO CON EL REPORTE DEL IDEAM.</t>
  </si>
  <si>
    <t>APOYAR A LA COORDINACION EN LA ATENCION INTEGRAL Y TRAMITE DE LOS ASUNTOS RELACIONADOS CON LAS ENTIDADES LIQUIDADAS DEL SECTOR AGROPECUARIO, CUYOS DERECHOS Y OBLIGACIONES FUERON ASUMIDOS POR EL MINISTERIO DE AGRICULTURA Y DESARROLLO RURAL.</t>
  </si>
  <si>
    <t>Estudio: Título de PROFESIONAL en NBC: DERECHO Y AFINES. , Experiencia: Cuarenta y seis(46) meses de EXPERIENCIA PROFESIONAL RELACIONADA---</t>
  </si>
  <si>
    <t>10. REVISAR PARA LA APROBACION Y LA FIRMA DE LA SECRETARIA GENERAL LOS ACTOS ADMINISTRATIVOS RELACIONADOS CON EL RECONOCIMIENTO, LIQUIDACION Y PAGO DE PRESTACIONES ECONOMICAS ASI COMO LOS RELACIONADOS CON TRANSFERENCIA DE DOMINIO, LEVANTAMIENTO DE MEDIDAS CAUTELARES Y DELIMITACION DE DOMINIO DE LOS INMUEBLES RECIBIDOS DE LAS ENTIDADES LIQUIDADAS.,11. COORDINAR CON LA OFICINA ASESORA JURIDICA, EL ENVIO DE LA INFORMACION Y DOCUMENTOS NECESARIOS PARA LA ATENCION DE TUTELAS RELACIONADAS CON PROCESOS DE PRESTACIONES ECONOMICAS Y DERECHOS DE PETICION, PARA LA DEFENSA DE LOS INTERESES INSTITUCIONALES Y ACATAR LAS DECISIONES JUDICIALES, ANTEPONIENDO LOS RECURSOS PERTINENTES CONFORME A LA LEY.,12. ATENDER LAS SOLICITUDES DE DESHIPOTECA DE INMUEBLES, APOYAR LA REVISION DE LAS MINUTAS Y REALIZAR LOS TRAMITES NECESARIOS PARA PROTOCOLIZACION Y FIRMA DE LA ESCRITURA CORRESPONDIENTE.,13. EFECTUAR EL ANALISIS JURIDICO Y LA VERIFICACION DE LA INFORMACION QUE REPOSA EN LOS EXPEDIENTES DE LAS HISTORIAS LABORALES DE LOS EX FUNCIONARIOS DE LAS ENTIDADES LIQUIDADAS DEL SECTOR AGROPECUARIO, CON EL FIN DE ATENDER Y RESOLVER DE FONDO LAS PETICIONES ESPECIALES, SOLICITUDES Y CONSULTAS REQUERIDAS POR LA PARTE INTERESADA, ENTIDADES PUBLICAS, PRIVADAS, ENTES JUDICIALES Y/O ADMINISTRATIVOS, PARA EL TRAMITE DE PENSIONES, BONOS PENSIONALES O COMO ELEMENTOS PROBATORIOS EN PROCESOS JUDICIALES.,14. EVALUAR, CONCEPTUAR Y PROYECTAR CERTIFICACIONES LABORALES (TIEMPO DE SERVICIO, HISTORIA LABORAL Y SALARIOS) A SOLICITUD DE LA PARTE INTERESADA O REQUERIDAS POR OTRAS ENTIDADES PUBLICAS, PRIVADAS, ENTES JUDICIALES Y/O ADMINISTRATIVOS PARA EL TRAMITE Y/O RECONOCIMIENTO DE PRESTACIONES ECONOMICAS.,15. VALIDAR Y CONFIRMAR LA INFORMACION DE HISTORIAS LABORALES DE LOS EXFUNCIONARIOS DE LAS ENTIDADES LIQUIDADAS, SOLICITADAS POR COLPENSIONES, MINISTERIO DE HACIENDA Y CREDITO PUBLICO Y FONDOS DE PENSIONES PRIVADOS O PUBLICOS.,16. PROYECTAR LOS INFORMES Y RESPUESTAS A LOS REQUERIMIENTOS CON DESTINO A LAS ENTIDADES Y ORGANISMOS DE CONTROL Y VIGILANCIA CORRESPONDIENTES, PARA DAR CUMPLIMIENTO A LAS DISPOSICIONES PERTINENTES SOBRE CONTROL EXTERNO.,17. LAS DEMAS QUE LE SEAN ASIGNADAS POR AUTORIDAD COMPETENTE, DE ACUERDO CON EL AREA DE DESEMPEÑO Y LA NATURALEZA DEL EMPLEO.,1. PARTICIPAR EN LA PLANEACION Y ORGANIZACION DE LAS ACCIONES REQUERIDAS PARA EL DESARROLLO DE ESTRATEGIAS INTEGRALES DE ATENCION DE LOS ASUNTOS DE LAS ENTIDADES LIQUIDADAS DEL SECTOR, QUE FUERON ASUMIDAS POR EL MINISTERIO.,2. ESTUDIAR, EVALUAR Y CONCEPTUAR, SOBRE ESTRATEGIAS QUE PERMITAN EL DESMONTE Y TRANSFERENCIA DE LAS OBLIGACIONES PENSIONALES A ENTIDADES ESPECIALIZADAS EN EL TEMA.,3. PROYECTAR Y/O REVISAR LOS ACTOS ADMINISTRATIVOS DE RECONOCIMIENTOS ECONOMICOS RELACIONADOS CON EL SISTEMA GENERAL DE SEGURIDAD SOCIAL.,4. IMPLEMENTAR LOS PROCEDIMIENTOS Y MECANISMOS PROPIOS DEL RECONOCIMIENTO DE LAS PRESTACIONES ECONOMICAS, PARA GARANTIZAR LA EFICIENCIA EN EL DESARROLLO DE LOS PROCESOS.,5. PARTICIPAR EN EL DESARROLLO DE LAS ACTIVIDADES JURIDICAS Y ADMINISTRATIVAS RELACIONADAS CON LOS BIENES INMUEBLES RECIBIDOS POR EL MINISTERIO DE AGRICULTURA Y DESARROLLO RURAL, EN VIRTUD DE LA LIQUIDACION DE LAS ENTIDADES DEL SECTOR AGROPECUARIO.,6. COORDINAR Y PARTICIPAR EN LA ENTREGA DE LA FUNCION PENSIONAL Y DE LA NOMINA DE PENSIONADOS DEL EXTINTO INSTITUTO DE MERCADEO AGROPECUARIO- IDEMA A LA UNIDAD DE GESTION Y PENSIONES PUBLICAS Y PARAFISCALES – UGPP Y AL FONDO DE PENSIONES PUBLICAS DE NIVEL NACIONAL DE COLOMBIA, FOPEP, RESPECTIVAMENTE.,7. SUPERVISAR LA ELABORACION DE LAS NOMINAS DE PENSIONADOS DEL EXTINTO INSTITUTO DE MERCADEO AGROPECUARIO- IDEMA, PARA LA REVISION Y AUTORIZACION DEL PAGO CORRESPONDIENTE.,8. PARTICIPAR EN LA GESTION INTERINSTITUCIONAL PARA LA CONSECUCION DE LA INFORMACION NECESARIA PARA EL RECONOCIMIENTO DE DERECHOS Y PRESTACIONES ECONOMICAS Y REALIZAR LOS CRUCES Y ACTUALIZACIONES CORRESPONDIENTES.,9. SUPERVISAR LOS TRAMITES QUE DEBEN SURTIRSE PARA LA PRESENTACION DE CUENTAS DE COBRO Y VALIDACION DE CUENTAS POR COBRAR POR CONCEPTO DE CUOTAS PARTES PENSIONALES.</t>
  </si>
  <si>
    <t>ANALIZAR, TRAMITAR Y VALIDAR JURIDICAMENTE LA INFORMACION CORRESPONDIENTE A LOS EXPEDIENTES DE LAS HISTORIAS LABORALES, A FIN DE ATENDER DE FONDO LAS SOLICITUDES DE LOS EX TRABAJADORES DE LAS ENTIDADES LIQUIDADAS DEL SECTOR AGROPECUARIO, TENDIENTES AL RECONOCIMIENTO DE PENSIONES Y/O BONOS PENSIONALES.</t>
  </si>
  <si>
    <t>Siete(7) meses de EXPERIENCIA PROFESIONAL RELACIONADA</t>
  </si>
  <si>
    <t>Estudio: Título de PROFESIONAL en NBC: DERECHO Y AFINES. , Experiencia: Treinta y uno(31) meses de EXPERIENCIA PROFESIONAL RELACIONADA---</t>
  </si>
  <si>
    <t>10. VALIDAR Y CONFIRMAR LA INFORMACION DE HISTORIAS LABORALES DE LOS EXFUNCIONARIOS DE LAS ENTIDADES LIQUIDADAS, SOLICITADAS POR COLPENSIONES, MINISTERIO DE HACIENDA Y CREDITO PUBLICO Y FONDOS DE PENSIONES PRIVADOS O PUBLICOS.,11. ESTUDIAR Y CONCEPTUAR SOBRE LOS ASUNTOS RELACIONADOS CON CUOTAS PARTES PENSIONALES A CARGO Y/O A FAVOR DEL MINISTERIO DE AGRICULTURA Y DESARROLLO RURAL.,12. LAS DEMAS QUE LE SEAN ASIGNADAS POR AUTORIDAD COMPETENTE, DE ACUERDO CON EL AREA DE DESEMPEÑO Y LA NATURALEZA DEL EMPLEO.,1. PROYECTAR LOS RECURSOS DE REPOSICION, APELACION Y QUEJA, CONTRA LAS RESOLUCIONES EXPEDIDAS POR LA UNIDAD DE GESTION PENSIONAL Y PARAFISCAL – UGPP Y COLPENSIONES, POR LAS CUALES SE EFECTUA EL COBRO AL MINISTERIO DE AGRICULTURA Y DESARROLLO RURAL, DE LO ADEUDADO POR CONCEPTO DE APORTE PATRONAL POR RELIQUIDACION DE LA CUANTIA DE LA PENSION DE EXFUNCIONARIOS DE LAS EXTINTAS ENTIDADES LIQUIDADAS DEL SECTOR, ASI COMO HACER SEGUIMIENTO PARA EL TRASLADO A LA OFICINA ASESORA JURIDICA, PARA LO PERTINENTE.,2. TRAMITAR Y SOLICITAR LA DEVOLUCION DE APORTES EN PENSION A COLPENSIONES DE LOS JUBILADOS DEL IDEMA Y PENSION SANCION DEL LIQUIDADO INAT, A LOS CUALES LE FUE SUBROGADO TOTAL O PARCIALMENTE LA MESADA PENSIONAL POR EFECTO DE LA COMPARTIBILIDAD PENSIONAL.,3. REALIZAR SEGUIMIENTO A LOS ACTOS ADMINISTRATIVOS EMITIDOS POR COLPENSIONES Y/O QUIEN HAGA SUS VECES, EN VIRTUD DE LOS CUALES SE RECONOCE PENSION DE VEJEZ Y/O SOBREVIVIENTES DE LOS JUBILADOS DEL EXTINTO INSTITUTO DE MERCADEO AGROPECUARIO – IDEMA, CON EL OBJETO DE REALIZAR EL CONTROL EFECTIVO PARA PREVENIR EL COBRO DE DOBLE MESADA PENSIONAL.,4. PROMOVER EL CRUCE DE NOMINAS DE PENSIONADOS CON ENTIDADES COMO COLPENSIONES Y FONDO DE PENSIONES PUBLICAS DEL NIVEL NACIONAL - CONSORCIO FOPEP ASI COMO CON LA OFICINA DE BONOS PENSIONALES –OBP – DEL MINISTERIO DE HACIENDA Y CREDITO PUBLICO, CON EL FIN DE IDENTIFICAR LOS TIPOS DE PENSION Y REALIZAR EL ESTUDIO JURIDICO DE CADA UNO DE LOS CASOS DETERMINANDO SI DICHOS RECONOCIMIENTOS SON COMPATIBLES O INCOMPATIBLES.,5. REALIZAR SEGUIMIENTO A LOS RETROACTIVOS LIQUIDADOS EN LOS ACTOS ADMINISTRATIVOS POR MEDIO DE LOS CUALES COLPENSIONES Y/O QUIEN HAGA SUS VECES, RECONOCE SOLICITUDES DE PRESTACIONES ECONOMICAS A LOS JUBILADOS DE ENTIDADES LIQUIDADAS, CON EL FIN DE SER INCLUIDOS EN LA LIQUIDACION REALIZADA EN LOS ACTOS ADMINISTRATIVOS DE MODIFICACION DE CUANTIA DE LA MESADA PENSIONAL.ENTIDADES LIQUIDADAS SOBRE LOS CUALES SE EFECTUARON APORTES EN PENSION CON EL OBJETO DE OBTENER LA SUBROGACION TOTAL O PARCIAL DE LA OBLIGACION A CARGO DEL MINISTERIO.,7. ADELANTAR EL TRAMITE Y EFECTUAR SEGUIMIENTO DE LEVANTAMIENTO DE GRAVAMENES HIPOTECARIOS RELACIONADOS CON LOS CREDITOS DE VIVIENDA OTORGADOS A LOS EX TRABAJADORES DE LAS ENTIDADES LIQUIDADAS.,8. EFECTUAR EL ANALISIS JURIDICO Y LA VERIFICACION DE LA INFORMACION QUE REPOSA EN LOS EXPEDIENTES DE LAS HISTORIAS LABORALES DE LOS EX FUNCIONARIOS DE LAS ENTIDADES LIQUIDADAS DEL SECTOR AGROPECUARIO, CON EL FIN DE ATENDER Y RESOLVER DE FONDO LAS PETICIONES ESPECIALES, SOLICITUDES Y CONSULTAS REQUERIDAS POR LA PARTE INTERESADA, ENTIDADES PUBLICAS, PRIVADAS, ENTES JUDICIALES Y/O ADMINISTRATIVOS, PARA EL TRAMITE DE PENSIONES, BONOS PENSIONALES O COMO ELEMENTOS PROBATORIOS EN PROCESOS JUDICIALES.,9. EVALUAR, CONCEPTUAR Y PROYECTAR CERTIFICACIONES LABORALES (TIEMPO DE SERVICIO, HISTORIA LABORAL Y SALARIOS) A SOLICITUD DE LA PARTE INTERESADA O REQUERIDAS POR OTRAS ENTIDADES PUBLICAS, PRIVADAS, ENTES JUDICIALES Y/O ADMINISTRATIVOS PARA EL TRAMITE Y/O RECONOCIMIENTO DE PRESTACIONES ECONOMICAS.</t>
  </si>
  <si>
    <t>PARTICIPAR EN EL DESARROLLO DE TODAS LAS ETAPAS DEL SISTEMA DE GESTION DE SEGURIDAD Y SALUD EN EL TRABAJO, CON EL FIN DE GARANTIZAR EL CUMPLIMIENTO DE LA NORMATIVIDAD RELACIONADA CON EL TEMA.</t>
  </si>
  <si>
    <t xml:space="preserve">Título de PROFESIONAL en NBC: ADMINISTRACION  ,O, NBC:   ENFERMERIA  ,O, NBC:   INGENIERIA INDUSTRIAL Y AFINES  ,O, NBC:   PSICOLOGIA  ,O, NBC:   SALUD PUBLICA. Titulo de postgrado en la modalidad de ESPECIALIZACION en NBC: SALUD PUBLICA Disciplina Académica: ESPECIALIZACION EN SEGURIDAD Y SALUD EN EL TRABAJO , ESPECIALIZACION EN SALUD OCUPACIONAL. </t>
  </si>
  <si>
    <t>Estudio: Título de PROFESIONAL en NBC: ADMINISTRACION ,O, NBC: ENFERMERIA ,O, NBC: INGENIERIA INDUSTRIAL Y AFINES ,O, NBC: PSICOLOGIA ,O, NBC: SALUD PUBLICA Disciplina Académica: SEGURIDAD Y SALUD EN EL TRABAJO. , Experiencia: Treinta y cuatro(34) meses de EXPERIENCIA PROFESIONAL RELACIONADA---</t>
  </si>
  <si>
    <t>10. PARTICIPAR EN LA ELABORACION DE LOS PROGRAMAS DE VIGILANCIA EPIDEMIOLOGICA, DE ACUERDO CON LOS RIESGOS DE LA ENTIDAD.,11. ELABORAR Y ACTUALIZAR UN PROGRAMA PARA PROMOVER ENTRE LOS FUNCIONARIOS ESTILOS DE VIDA Y ENTORNO SALUDABLE, INCLUYENDO CAMPAÑAS ESPECIFICAS TENDIENTES A LA PREVENCION Y EL CONTROL DE LA FARMACODEPENDENCIA, EL ALCOHOLISMO Y EL TABAQUISMO, ENTRE OTROS.,12. DEFINIR Y LLEVAR A CABO LAS ACTIVIDADES DE MEDICINA DEL TRABAJO, PROMOCION Y PREVENCION, DE CONFORMIDAD CON LAS PRIORIDADES QUE SE IDENTIFICARON EN EL DIAGNOSTICO DE LAS CONDICIONES DE SALUD DE LOS FUNCIONARIOS Y LOS PELIGROS/RIESGOS DE INTERVENCION PRIORITARIOS.,13. ATENDER LAS VISITAS DE LA ARL Y DE LAS ENTIDADES DE VIGILANCIA QUE VISITEN EL MINISTERIO PARA LA REVISION DEL SISTEMA DE GESTION DE SEGURIDAD Y SALUD EN EL TRABAJO.,14. REALIZAR EL SEGUIMIENTO Y EJECUCION A LOS PLANES DE ACCION DERIVADOS DE LAS ACCIONES CORRECTIVAS, PREVENTIVAS Y DE MEJORA, QUE SE ORIGINEN DE LAS DIFERENTES ACTIVIDADES DEL SISTEMA DE GESTION DE SEGURIDAD Y SALUD EN EL TRABAJO.,15. ELABORAR Y ACTUALIZAR LAS FICHAS TECNICAS DE LOS INDICADORES DEL SISTEMA DE SEGURIDAD Y SALUD EN EL TRABAJO PARA EFECTUAR EL CONTROL SEGUIMIENTO.,16. ELABORAR LA MATRIZ DE ELEMENTOS DE PROTECCION PERSONAL QUE SE REQUIERAN Y GESTIONAR LA CONSECUCION DE LOS MISMOS.,17. MANTENER ACTUALIZADO EL PLAN DE EMERGENCIAS,18. MANTENER ACTUALIZADOS LOS PLANES OPERATIVOS NORMALIZADOS,19. REPORTAR A LA ADMINISTRADORA DE RIESGOS LABORALES (ARL), A LA ENTIDAD PROMOTORA DE SALUD (EPS), TODOS LOS ACCIDENTES Y LAS ENFERMEDADES LABORALES DIAGNOSTICADAS. ASIMISMO, REPORTAR AL MINISTERIO DE TRABAJO EL ACCIDENTE GRAVE Y MORTAL, COMO LAS ENFERMEDADES DIAGNOSTICADAS COMO LABORALES.,1. APOYAR TODAS LAS ACTIVIDADES RELACIONADAS CON EL DISEÑO, IMPLEMENTACION, EJECUCION Y MANTENIMIENTO DEL SISTEMA DE SEGURIDAD Y SALUD EN EL TRABAJO,20. LAS DEMAS QUE LE SEAN ASIGNADAS POR EL JEFE INMEDIATO DE ACUERDO CON LA NATURALEZA DEL CARGO.,2. REALIZAR REVISION PERIODICA DE LOS DOCUMENTOS DEL SISTEMA DE GESTION Y SEGURIDAD EN EL TRABAJO Y PROYECTAR LOS AJUSTES Y ACTUALIZACIONES QUE SEAN NECESARIOS.,3. PREPARAR EL PLAN DE TRABAJO ANUAL DE SEGURIDAD Y SALUD EN EL TRABAJO DEL MINISTERIO,4. ELABORAR Y EJECUTAR EL PROGRAMA DE CAPACITACION EN SEGURIDAD Y SALUD EN EL TRABAJO,5. ACTUALIZAR LA MATRIZ DE PELIGROS CUANDO SE REQUIERA Y POR LO MENOS UNA VEZ AL AÑO IMPLEMENTANDO LAS MEDIDAS DE PREVENCION Y CONTROL CON BASE EN LOS RESULTADOS.,6. MANTENER ACTUALIZADA LA MATRIZ DE REQUISITOS LEGALES.,7. PROGRAMAR Y PARTICIPAR EN LAS INSPECCIONES PLANEADAS Y NO PLANEADAS, A LAS INSTALACIONES Y EQUIPOS DE LA ENTIDAD.,8. PARTICIPAR EN EL EQUIPO INVESTIGADOR DE INCIDENTES, ACCIDENTES Y ENFERMEDADES LABORALES,9. ELABORAR EL PERFIL SOCIODEMOGRAFICO</t>
  </si>
  <si>
    <t>APOYAR EN LA ORGANIZACION Y DESARROLLO DE LOS PLANES, PROGRAMAS Y PROYECTOS DEL GRUPO DE TALENTO HUMANO PARA LOGRAR UNA EXCELENTE GESTION Y LOS OBJETIVOS DE CALIDAD EN EL MINISTERIO DENTRO DEL MARCO NORMATIVO VIGENTE.</t>
  </si>
  <si>
    <t xml:space="preserve">Título de PROFESIONAL en NBC: DERECHO Y AFINES. </t>
  </si>
  <si>
    <t>Veinticuatro(24) meses de EXPERIENCIA PROFESIONAL RELACIONADA</t>
  </si>
  <si>
    <t>1. PARTICIPAR EN LA ELABORACION DE LOS ESTUDIOS PREVIOS RELACIONADOS CON LA CONTRATACION DE LAS ACTIVIDADES PROPIAS DE LA DEPENDENCIA, DE CONFORMIDAD CON LA REGLAMENTACION JURIDICA EXISTENTE.,2. ELABORAR, TRAMITAR Y HACER SEGUIMIENTO A LAS COMISIONES AL EXTERIOR PARA LOS FUNCIONARIOS DEL MINISTERIO Y DE LAS ENTIDADES ADSCRITAS.,3. PROYECTAR LOS ACTOS ADMINISTRATIVOS RELACIONADOS CON LAS AUTORIZACIONES DE COMISIONES AL EXTERIOR Y LA ACEPTACION DE INVITACIONES.,4. EFECTUAR Y HACER SEGUIMIENTO A LAS COMISIONES DE SERVICIO AL EXTERIOR Y ELABORAR EL INFORME CORRESPONDIENTE PARA SER PRESENTADO A LA SECRETARIA GENERAL DE LA PRESIDENCIA DE LA REPUBLICA EN LA PERIODICIDAD ESTABLECIDA.,5. PARTICIPAR EN EL DESARROLLO DE LAS ACTIVIDADES RELACIONADAS CON EL MANTENIMIENTO Y CONTROL DEL PROCESO DE TALENTO HUMANO, DENTRO DEL SISTEMA DE GESTION DE CALIDAD, DEL MODELO ESTANDAR DE CONTROL INTERNO Y DE LOS DEMAS SISTEMAS DE GESTION.,6. APLICAR PRACTICAS Y SISTEMAS DE SEGUIMIENTO Y EVALUACION, QUE PERMITAN LA MEDICION DE LA GESTION INSTITUCIONAL DE ACUERDO CON LA PLANEACION DE LA ENTIDAD, EN RELACION CON LAS FUNCIONES DEL AREA DE TALENTO HUMANO.,7. PROYECTAR RESPUESTAS A SOLICITUDES RELACIONADAS CON SITUACIONES LABORALES Y ADMINISTRATIVAS DE LOS FUNCIONARIOS DE LA ENTIDAD.,8. PROYECTAR RESPUESTAS A LAS PETICIONES, QUEJAS, SOLICITUDES DE PARTICULARES Y ENTES DE CONTROL,9. LAS DEMAS QUE LE SEAN ASIGNADAS POR AUTORIDAD COMPETENTE Y CORRESPONDAN A LA NATURALEZA DEL CARGO Y AREA DE DESEMPEÑO.</t>
  </si>
  <si>
    <t>PROYECTAR, DESARROLLAR Y RECOMENDAR LAS ACCIONES QUE DEBAN ADOPTARSE PARA EL LOGRO DE LOS OBJETIVOS Y LAS METAS PROPUESTAS DEL AREA DE ALMACEN.</t>
  </si>
  <si>
    <t xml:space="preserve">Título de PROFESIONAL en NBC: ADMINISTRACION  ,O, NBC:   CONTADURIA PUBLICA  ,O, NBC:   DERECHO Y AFINES  ,O, NBC:   INGENIERIA DE SISTEMAS, TELEMATICA Y AFINES Disciplina Académica: INGENIERIA DE SISTEMAS  ,O, NBC:   INGENIERIA INDUSTRIAL Y AFINES. Titulo de postgrado en la modalidad de ESPECIALIZACION. </t>
  </si>
  <si>
    <t>Estudio: Título de PROFESIONAL en NBC: ADMINISTRACION ,O, NBC: CONTADURIA PUBLICA ,O, NBC: DERECHO Y AFINES ,O, NBC: INGENIERIA DE SISTEMAS, TELEMATICA Y AFINES Disciplina Académica: INGENIERIA DE SISTEMAS ,O, NBC: INGENIERIA INDUSTRIAL Y AFINES. , Experiencia: Treinta y cuatro(34) meses de EXPERIENCIA PROFESIONAL RELACIONADA---</t>
  </si>
  <si>
    <t>10. ADELANTAR LOS TRAMITES CORRESPONDIENTES AL SEGUIMIENTO Y CONTROL DE LA EJECUCION, LIQUIDACION Y DEMAS ACTIVIDADES INHERENTES A LA SUPERVISION DE CONTRATOS QUE LE SEAN DELEGADOS.,11. COORDINAR EL RECIBO DE MATERIALES, EQUIPOS, BIENES MUEBLES ADQUIRIDOS POR LA ENTIDAD, LOS REINTEGRADOS POR LA ENTIDADES ASOCIADAS, ADSCRITAS Y,12. COORDINAR LAS LABORES DE TOMA FISICA DE INVENTARIOS INDIVIDUALES DE FUNCIONARIOS Y CONTRATISTA DE LA ENTIDAD, ASI COMO, DE LOS BIENES ENTREGADOS EN COMODATO Y ADMINISTRACION A ENTIDADES ASOCIADAS, ADSCRITAS Y VINCULADAS.,13. GESTIONAR LAS BAJAS DE LOS BIENES MUEBLES AUTORIZADOS POR EL COMITE RESPECTIVO.,14. REMITIR AL JEFE INMEDIATO EL LISTADO DE BIENES MUEBLES PARA INCLUSION Y/O EXCLUSION DE LA POLIZA DE SEGUROS DE LA ENTIDAD Y PARA TRAMITE DE AVALUO.,15. ELABORAR LOS INFORMES Y REPORTES MENSUALES DE MOVIMIENTOS DE INVENTARIO Y REMITIR AL PROCESO DE GESTION FINANCIERA.,16. PARTICIPAR, EN EL DESARROLLO, MANTENIMIENTO Y MEJORA DEL SISTEMA DE GESTION DE CALIDAD Y EN EL MODELO ESTANDAR DE CONTROL INTERNO,,17. LAS DEMAS QUE LE SEAN ASIGNADAS POR EL JEFE INMEDIATO Y QUE ESTEN RELACIONADAS CON LA NATURALEZA DEL CARGO.,1. PARTICIPAR EN EL DISEÑO, IMPLEMENTACION Y EVALUACION DE PROCEDIMIENTOS, INSTRUMENTOS Y ACTIVIDADES PARA LA PRESTACION DE LOS SERVICIOS DE LA DEPENDENCIA.,2. COORDINAR LAS ACTIVIDADES RELACIONADAS CON LA ACTUALIZACION DEL PROCESO ADMINISTRATIVO DE INVENTARIOS Y LA OPTIMIZACION DE TRAMITES, METODOS Y PROCEDIMIENTOS DE ALMACEN.,3. PARTICIPAR EN LOS PROCESOS DE PLANIFICACION ESTRATEGICA DE LA DEPENDENCIA.,4. ELABORAR Y PRESENTAR INFORMES PERIODICOS SOBRE LA GESTION REALIZADA POR LA DEPENDENCIA.,5. ELABORAR Y PRESENTAR INFORMES SOLICITADOS Y/O DAR RESPUESTA A LOS REQUERIMIENTOS DE LOS ENTES DE CONTROL Y/O ENTIDADES EXTERNAS, RELACIONADOS CON TEMAS DE LA DEPENDENCIA.,6. ELABORAR Y PRESENTAR EL PRESUPUESTO ANUAL DE GASTOS DE FUNCIONAMIENTO E INVERSION DE LA DEPENDENCIA.,7. ELABORAR Y PRESENTAR LOS INDICADORES DE GESTION, MAPA DE RIESGO Y PLAN DE ACCION DE LA DEPENDENCIA.,8. ELABORAR Y PRESENTAR EL PLAN ANUAL DE NECESIDADES DE LA ENTIDAD, DE MATERIALES, UTILES DE ESCRITORIO Y OFICINA, Y DEMAS ELEMENTOS REQUERIDOS POR LAS DIFERENTES DEPENDENCIAS DEL MINISTERIO DE AGRICULTURA Y DESARROLLO RURAL.,9. ADELANTAR LOS TRAMITES PRECONTRACTUALES PARA LA ADQUISICION DE LOS ELEMENTOS DEL PLAN DE NECESIDADES Y DEMAS ADQUISICIONES QUE LE SEAN ASIGNADAS DE ACUERDO CON LA NORMATIVIDAD QUE RIGE LA MATERIA Y PROYECTAR LOS ACTOS ADMINISTRATIVOS QUE SE DERIVEN DE LOS MISMOS.</t>
  </si>
  <si>
    <t>PARTICIPAR EN LAS ACTIVIDADES PLANES Y PROGRAMAS RELACIONADOS DE LA SUBDIRECCION ADMINISTRATIVA Y LOS GRUPOS QUE LO CONFORMAN DESDE EL COMPONENTE JURIDICO NORMATIVO.</t>
  </si>
  <si>
    <t>10. ORGANIZAR, VERIFICAR, CONTROLAR LA EJECUCION Y DESARROLLO DE LAS ACTIVIDADES RELATIVAS AL PROGRAMA DE SEGUROS DEL MINISTERIO DE AGRICULTURA Y DESARROLLO RURAL EN COORDINACION CON LA FIRMA CORREDORA DE SEGUROS.,11. APOYAR A LA SUBDIRECCION ADMINISTRATIVA EN LA PLANEACION, EJECUCION Y CONTROL DE LAS POLITICAS Y ACTIVIDADES RELACIONADAS CON LOS SERVICIOS ADMINISTRATIVOS, TENDIENTES AL ADECUADO FUNCIONAMIENTO DEL MINISTERIO.,12. LAS DEMAS QUE LE SEAN ASIGNADAS POR AUTORIDAD COMPETENTE Y CORRESPONDAN A LA NATURALEZA DEL CARGO Y AREA DE DESEMPEÑO.,1. REALIZAR ACTIVIDADES RELACIONADAS CON LA APLICACION DE NORMAS LEGALES SOBRE CONTRATACION ESTATAL, ELABORACION DE ESTUDIOS PREVIOS, EJERCER LABORES DE SUPERVISION DE LOS CONTRATOS QUE EN DESARROLLO DE SUS FUNCIONES DEBE ADELANTAR LA SUBDIRECCION ADMINISTRATIVA.,2. EJERCER LABORES DE SUPERVISION DE LOS CONTRATOS QUE EN DESARROLLO DE SUS FUNCIONES DEBE ADELANTAR LA SUBDIRECCION ADMINISTRATIVA.,3. ADELANTAR Y ESTUDIAR LOS TRAMITES Y PROCEDIMIENTOS RELACIONADOS CON LA PLANEACION, EJECUCION Y CONTROL DE LA FASE DE LIQUIDACION DE LA GESTION CONTRACTUAL A CARGO DE LA SUBDIRECCION.,4. REVISAR LOS SOPORTES ALLEGADOS A LA SUBDIRECCION ADMINISTRATIVA PARA LA LIQUIDACION DE LOS CONTRATOS Y/O CONVENIOS EN CASO DE NO HABERSE ENTREGADO LOS DOCUMENTOS NECESARIOS PARA LA LIQUIDACION, SOLICITAR LOS MISMOS.,5. ADELANTAR LAS ACTUACIONES ADMINISTRATIVAS QUE PERMITAN EL ANALISIS Y SANEAMIENTO DE LOS BIENES INMUEBLES MISIONALES QUE POR COMPETENCIA CORRESPONDE ADMINISTRAR A LA SUBDIRECCION ADMINISTRATIVA.,6. REALIZAR EL ESTUDIO DE TITULOS DE LOS BIENES INMUEBLES QUE HACEN PARTE DEL INVENTARIO DE LA SUBDIRECCION ADMINISTRATIVA, QUE SE LE REQUIERAN PARA EL ADECUADO CUMPLIMIENTO Y DESARROLLO DEL PROCESO QUE SE ADELANTE.,7. APOYAR A LA SUBDIRECCION ADMINISTRATIVA EN LA ELABORACION DE LOS ESTUDIOS PREVIOS QUE PERMITAN LA CONTRATACION DEL CORREDOR Y/O INTERMEDIADOR DE SEGUROS DE LA ENTIDAD DE ACUERDO A LA NORMATIVIDAD VIGENTE, AL IGUAL QUE EL PROGRAMA SE SEGUROS.,8. APOYAR A LA SUBDIRECCION ADMINISTRATIVA EN EL PROCESO ADMINISTRATIVO DE ASEGURAMIENTO, INCLUSION Y EXCLUSION DE BIENES, REPORTE, SEGUIMIENTO Y RECLAMACION DE INDEMNIZACION PRODUCTO DE LA SINIESTRALIDAD Y/O AFECTACION DE LAS POLIZAS DE SEGUROS QUE PUEDA GENERAR LA ENTIDAD.,9. APOYAR A LA SUBDIRECCION ADMINISTRATIVA CON LA INFORMACION REQUERIDA SOBRE LOS TITULOS DE PROPIEDAD DE LOS BIENES DEL MINISTERIO DE AGRICULTURA Y DESARROLLO RURAL PROPONER, PROGRAMAR, ORGANIZAR Y CONTROLAR LAS ACTIVIDADES QUE DEBA REALIZAR EL PERSONAL DE AREA.</t>
  </si>
  <si>
    <t>ADMINISTRAR, PROPONER, DISENAR, IMPLEMENTAR Y EVALUAR LOS PROCEDIMIENTOS, INSTRUMENTOS Y ACTIVIDADES PARA LA PRESTACION DE LOS SERVICIOS DE GESTION DOCUMENTAL Y BIBLIOTECA.</t>
  </si>
  <si>
    <t xml:space="preserve">Título de PROFESIONAL en NBC: BIBLIOTECOLOGIA, OTROS DE CIENCIAS SOCIALES Y HUMANAS Disciplina Académica: BIBLIOTECOLOGIA , SISTEMAS DE INFORMACION, BIBLIOTECOLOGIA Y ARCHIVISTICA , ARCHIVISTICA. </t>
  </si>
  <si>
    <t>10. PROYECTAR, DESARROLLAR Y RECOMENDAR LAS ACCIONES QUE DEBAN ADOPTARSE PARA EL LOGRO DE LOS OBJETIVOS Y LAS METAS PROPUESTAS,11. COORDINAR LAS TRASFERENCIAS DOCUMENTALES DE LOS ARCHIVOS DE GESTION DE LAS DEPENDENCIAS DEL MINISTERIO, AL IGUAL LOS HISTORICOS AL ARCHIVO GENERAL DE LA NACION - JORGE PALACIOS PRECIADO.,12. ADMINISTRAR, CONTROLAR, RESPONDER Y ORGANIZAR LA PRESTACION DEL SERVICIO DE BIBLIOTECA DEL MINISTERIO.,13. PARTICIPAR EN EL COMITE INSTITUCIONAL DE GESTION Y DESEMPEÑO DEL MINISTERIO DE AGRICULTURA Y DESARROLLO RURAL.,14. REALIZAR LA SUPERVISION DE LOS CONTRATOS QUE SE LE ASIGNEN EN CUMPLIMIENTO DE SUS FUNCIONES, TENIENDO EN CUENTA LOS CONOCIMIENTOS Y EXPERIENCIA NECESARIA, DE ACUERDO CON LA LEY VIGENTE Y TODAS LAS NORMAS QUE LE REGULEN Y APLIQUEN,15. PREPARAR LOS INFORMES RESPECTIVOS, DE ACUERDO CON LAS INSTRUCCIONES RECIBIDAS,16. LAS DEMAS QUE LE SEAN ASIGNADAS Y QUE CORRESPONDAN A LA NATURALEZA DE LA DEPENDENCIA.,1. PARTICIPAR EN LA FORMULACION Y APLICACION DE POLITICAS, NORMAS, PLANES, PROGRAMAS, PROYECTOS Y PROCEDIMIENTOS PARA SALVAGUARDAR, PROTEGER, RECUPERAR, CONSERVAR EL PATRIMONIO DOCUMENTAL.,2. VERIFICAR PERIODICAMENTE QUE LAS COMUNICACIONES ASIGNADAS A LA DEPENDENCIA HAYAN SIDO TRAMITADAS OPORTUNAMENTE.,3. PARTICIPAR EN LA ACTUALIZACION DE PROCEDIMIENTOS, GUIAS Y FORMATOS, APLICANDO LAS NORMAS DE CALIDAD A LOS PLANES QUE SEAN REQUERIDOS POR LA DEPENDENCIA.,4. APOYAR TODOS LOS PROCESOS Y PROCEDIMIENTOS RELACIONADOS CON LA IMPLEMENTACION Y ADMINISTRACION DEL PROGRAMA DE GESTION DOCUMENTAL.,5. ADMINISTRAR Y CONTROLAR LOS PROCEDIMIENTOS DE GESTION DOCUMENTAL DE CONFORMIDAD CON LAS NORMAS ESTABLECIDAS.,6. ESTABLECER LINEAMIENTOS PARA LA ELABORACION DE LOS INSTRUMENTOS ARCHIVISTICOS DEL MINISTERIO Y ENTIDADES LIQUIDADAS.,7. VELAR PORQUE SE HAGA LA ADECUADA ACTUALIZACION, APLICACION Y SEGUIMIENTO DE LAS TABLAS DE RETENCION DOCUMENTAL,8. VELAR POR LA CUSTODIA Y ADMINISTRACION DE LOS DOCUMENTOS, IMPLEMENTANDO MECANISMOS DE CONTROL DE PRESTAMOS Y DEVOLUCION DE LOS MISMOS,9. REALIZAR CONFORME A LA LEY LA EVALUACION DE DESEMPEÑO DEL PERSONAL A CARGO</t>
  </si>
  <si>
    <t>PREPARAR, EMITIR LOS ESTADOS FINANCIEROS DEL MINISTERIO DE AGRICULTURA Y DESARROLLO RURAL, DE CONFORMIDAD CON LAS NORMAS ESTABLECIDAS POR LA CONTADURIA GENERAL DE LA NACION.</t>
  </si>
  <si>
    <t xml:space="preserve">Título de PROFESIONAL en NBC: CONTADURIA PUBLICA. Titulo de postgrado en la modalidad de ESPECIALIZACION. </t>
  </si>
  <si>
    <t>Estudio: Título de PROFESIONAL en NBC: CONTADURIA PUBLICA. , Experiencia: Treinta y siete(37) meses de EXPERIENCIA PROFESIONAL RELACIONADA---</t>
  </si>
  <si>
    <t>10. ATENDER, ELABORAR Y RESPONDER LOS REQUERIMIENTOS INTERNOS Y EXTERNOS.,11. INTERLOCUTOR ANTE LOS ENTES DE VIGILANCIA Y CONTROL SOBRE TEMAS CONTABLES.,12. MANTENER UNA PERMANENTE ACTUALIZACION DE LAS NORMAS LEGALES Y DE CONTROL FISCAL QUE REGULEN LOS ASPECTOS CONTABLES, DE AUDITORIA FINANCIERA OPERATIVA Y DE RENDICION DE CUENTAS.,13. LAS DEMAS QUE SEAN ASIGNADAS POR EL JEFE INMEDIATO QUE ESTEN RELACIONADAS CON LA NATURALEZA DEL CARGO,1. RECIBIR, VERIFICAR, CLASIFICAR, CODIFICAR LA INFORMACION Y ELABORAR ASIENTOS CONTABLES A QUE HAYA LUGAR.,2. COORDINAR Y APOYAR A LAS AREAS DE TESORERIA Y PRESUPUESTO EN LOS MODULOS DEL SISTEMA INTEGRADO DE INFORMACION FINANCIERA SIIF AUTORIZADOS POR EL MINISTERIO DE HACIENDA Y CREDITO.,3. VELAR POR EL CORRECTO FUNCIONAMIENTO DE LOS MODULOS DEL SISTEMA INTEGRADO DE INFORMACION FINANCIERA SIIF AUTORIZADOS POR MINISTERIO DE HACIENDA Y CREDITO PUBLICO Y RESPONDER POR LA INFORMACION REGISTRADA A TRAVES DEL SIIF,4. VELAR PORQUE EL REGISTRO Y CONSULTA DE LA INFORMACION CONTABLE EN EL SISTEMA INTEGRADO DE INFORMACION FINANCIERA SIIF SEA VERAZ Y OPORTUNO,5. ASESORAR EN EL REGISTRO DE LAS OPERACIONES FINANCIERAS Y CONTABLES DEL MINISTERIO A TRAVES DE LOS LIBROS AUXILIARES DE ACUERDO CON LAS DISPOSICIONES LEGALES,6. COADYUVAR EN LA ELABORACION DE LOS ESTADOS FINANCIEROS DEL MINISTERIO,7. COADYUVAR EN LA ELABORACION Y CONCILIACION DE LOS INGRESOS A LA DIRECCION DEL TESORO NACIONAL,8. ELABORAR, TRAMITAR Y VALIDAR LA INFORMACION FINANCIERA A LA CONTADURIA GENERAL DE LA NACION DE ACUERDO CON LOS FORMATOS PREDISEÑADOS POR DICHA ENTIDAD,9. PREPARAR, Y TRAMITAR LOS INFORMES AL CONGRESO DE LA REPUBLICA, CONTRALORIA GENERAL DE LA REPUBLICA, CONTADURIA GENERAL DE LA NACION Y DEMAS ENTIDADES QUE LOS REQUIERAN EN LAS FECHAS ESTABLECIDAS.</t>
  </si>
  <si>
    <t>PARTICIPAR EN LA ELABORACION DE LOS ESTADOS FINANCIEROS DEL MINISTERIO DE AGRICULTURA Y DESARROLLO RURAL, DE CONFORMIDAD CON LAS NORMAS ESTABLECIDAS POR LA CONTADURIA GENERAL DE LA NACION.</t>
  </si>
  <si>
    <t xml:space="preserve">Título de PROFESIONAL en NBC: ADMINISTRACION  ,O, NBC:   CONTADURIA PUBLICA  ,O, NBC:   ECONOMIA. </t>
  </si>
  <si>
    <t>10. LAS DEMAS QUE SEAN ASIGNADAS POR EL JEFE INMEDIATO QUE ESTEN RELACIONADAS CON LA NATURALEZA DEL CARGO.,1. PARTICIPAR EN LA ELABORACION Y PRESENTACION DE LOS ESTADOS FINANCIEROS E INFORMES TRIMESTRALES, SEMESTRALES Y ANUALES DE LA CONTABILIDAD FINANCIERA DE LA ENTIDAD DE ACUERDO CON EL PLAN DE TRABAJO ADOPTADO PARA EL AREA.,2. REALIZAR LA REVISION Y CODIFICACION DE LOS MOVIMIENTOS CONTABLES LA CONCILIACION DE ESTOS MOVIMIENTOS CONTABLES FRENTE AL AREA GENERADORA DE LA INFORMACION.,3. REALIZAR LA REVISION Y CODIFICACION DE LOS MOVIMIENTOS CONTABLES,4. ELABORACION, REVISION Y SISTEMATIZACION DE LAS NOTAS DE CONTABILIDAD.,5. EFECTUAR ANALISIS PERMANENTE A LAS DIFERENTES CUENTAS DE LOS ESTADOS FINANCIEROS.,6. VELAR POR EL CORRECTO FUNCIONAMIENTO DE LOS MODULOS DEL SISTEMA INTEGRADO DE INFORMACION FINANCIERA SIIF AUTORIZADOS POR MINISTERIO DE HACIENDA Y CREDITO PUBLICO Y RESPONDER POR LA INFORMACION REGISTRADA A TRAVES DEL SIIF.,7. RESPONDER POR QUE EL REGISTRO Y CONSULTA DE LA INFORMACION CONTABLE EN EL SISTEMA INTEGRADO DE INFORMACION FINANCIERA SIIF SEA VERAZ Y OPORTUNO.,8. COLABORAR EN LA PREPARACION DE LOS INFORMES AL CONGRESO DE LA REPUBLICA, CONTRALORIA GENERAL DE LA REPUBLICA, CONTADURIA GENERAL DE LA NACION Y DEMAS ENTIDADES QUE LOS REQUIERAN EN LAS FECHAS ESTABLECIDAS.,9. GUARDAR LA DEBIDA RESERVA SOBRE LOS ASUNTOS Y DOCUMENTOS QUE LE SEAN CONFIADOS EN EL DESEMPEÑO DE SUS FUNCIONES.</t>
  </si>
  <si>
    <t>REGISTRAR, VERIFICAR E INFORMAR LA EJECUCION PRESUPUESTAL DE LA ENTIDAD CON BASE EN LAS NORMAS VIGENTES.</t>
  </si>
  <si>
    <t xml:space="preserve">Título de PROFESIONAL en NBC: ADMINISTRACION  ,O, NBC:   ECONOMIA. Titulo de postgrado en la modalidad de ESPECIALIZACION. </t>
  </si>
  <si>
    <t>Estudio: Título de PROFESIONAL en NBC: ADMINISTRACION ,O, NBC: ECONOMIA. , Experiencia: Treinta y cuatro(34) meses de EXPERIENCIA PROFESIONAL RELACIONADA---</t>
  </si>
  <si>
    <t>1. DAR CUMPLIMIENTO Y APLICACION DE LOS PRINCIPIOS PRESUPUESTALES ESTABLECIDOS EN EL ESTATUTO ORGANICO DE PRESUPUESTO.,2. DESAGREGAR Y ASIGNAR EL PRESUPUESTO DE FUNCIONAMIENTO E INVERSION, EN EL APLICATIVO SIIF NACION, DE ACUERDO CON LOS PROCEDIMIENTOS ESTABLECIDOS.,3. REALIZAR LAS MODIFICACIONES PRESUPUESTALES SOLICITADAS POR LAS DEPENDENCIAS RESPONSABLES DEL GASTO.,4. EXPEDIR LOS CERTIFICADOS DE DISPONIBILIDAD PRESUPUESTAL ATENDIENDO LA NORMATIVIDAD VIGENTE SOBRE LA MATERIA.,5. REGISTRAR LA INFORMACION DE BENEFICIARIOS Y CUENTAS BANCARIAS EN EL SIIF NACION VALIDANDO QUE SE CUMPLAN LOS REQUISITOS ESTABLECIDOS PARA SU TRAMITE.,6. REALIZAR EL REGISTRO PRESUPUESTAL DE LOS COMPROMISOS DE LA VIGENCIA ACTUAL Y DE VIGENCIAS FUTURAS, ATENDIENDO LA NORMATIVIDAD RESPECTIVA.,7. PREPARAR LOS INFORMES SEGUN REQUERIMIENTOS DE LAS DEPENDENCIAS, CON BASE EN LAS TRANSACCIONES REGISTRADAS EN EL SIIF.,8. DESARROLLAR LAS ACTIVIDADES RELACIONADAS CON EL CIERRE PRESUPUESTAL Y LA CONSTITUCION DE LAS RESERVAS PRESUPUESTALES, DE ACUERDO CON LAS NORMAS VIGENTES.,9. LAS DEMAS QUE LE SEAN ASIGNADAS POR EL JEFE INMEDIATO Y QUE ESTEN RELACIONADAS CON LA NATURALEZA DEL CARGO.</t>
  </si>
  <si>
    <t>1. DAR CUMPLIMIENTO Y APLICACION DE LOS PRINCIPIOS PRESUPUESTALES ESTABLECIDOS EN EL ESTATUTO ORGANICO DE PRESUPUESTO.,2. COLABORAR EN LA DESAGREGACION Y ASIGNACION DEL PRESUPUESTO DE FUNCIONAMIENTO E INVERSION, EN EL APLICATIVO SIIF NACION, DE ACUERDO CON LOS PROCEDIMIENTOS ESTABLECIDOS.,3. REGISTRAR LAS MODIFICACIONES PRESUPUESTALES SOLICITADAS POR LAS DEPENDENCIAS RESPONSABLES DEL GASTO.,4. EXPEDIR LOS CERTIFICADOS DE DISPONIBILIDAD PRESUPUESTAL ATENDIENDO LA NORMATIVIDAD VIGENTE SOBRE LA MATERIA.,5. REGISTRAR LA INFORMACION DE BENEFICIARIOS Y CUENTAS BANCARIAS EN EL SIIF NACION VALIDANDO QUE SE CUMPLAN LOS REQUISITOS ESTABLECIDOS PARA SU TRAMITE.,6. REALIZAR EL REGISTRO PRESUPUESTAL DE LOS COMPROMISOS DE LA VIGENCIA ACTUAL Y DE VIGENCIAS FUTURAS, ATENDIENDO LA NORMATIVIDAD RESPECTIVA.,7. PARTICIPAR EN LA PREPARACION DE LOS INFORMES REQUERIDOS POR LAS DEPENDENCIAS, CON BASE EN LAS TRANSACCIONES REGISTRADAS EN EL SIIF.,8. COLABORAR CON EL CIERRE PRESUPUESTAL Y LA CONSTITUCION DE LAS RESERVAS PRESUPUESTALES, DE ACUERDO CON LAS NORMAS VIGENTES.,9. LAS DEMAS QUE LE SEAN ASIGNADAS POR EL JEFE INMEDIATO Y QUE ESTEN RELACIONADAS CON LA NATURALEZA DEL CARGO.</t>
  </si>
  <si>
    <t>DESARROLLAR SEGUIMIENTO LA EJECUCION DE LOS RECURSOS FINANCIEROS QUE SE RECIBAN EN LA TESORERIA Y ELABORAR LA INFORMACION RELACIONADA CON IMPUESTOS, INFORMACION EXOGENA, CERTIFICACIONES DE RETENCION, RECALCULO DE RETENCION EN LA FUENTE, REINTEGROS, VERIFICACION DE NOMINAS DEL MINISTERIO Y LAS DEMAS ACTIVIDADES QUE DETERMINE EL COORDINADOR DEL GRUPO DE TESORERIA.</t>
  </si>
  <si>
    <t xml:space="preserve">Título de PROFESIONAL en NBC: ADMINISTRACION  ,O, NBC:   CONTADURIA PUBLICA  ,O, NBC:   ECONOMIA. Titulo de postgrado en la modalidad de ESPECIALIZACION. </t>
  </si>
  <si>
    <t>Estudio: Título de PROFESIONAL en NBC: ADMINISTRACION ,O, NBC: CONTADURIA PUBLICA ,O, NBC: ECONOMIA. , Experiencia: Treinta y uno(31) meses de EXPERIENCIA PROFESIONAL RELACIONADA---</t>
  </si>
  <si>
    <t>10. REALIZAR LOS TRAMITES PREVIOS PARA SOLICITAR LA DEVOLUCION DE DINEROS CONSTITUIDOS COMO ACREEDORES VARIOS SUJETOS A DEVOLUCION.,11. ATENDER, ELABORAR Y RESPONDER LOS REQUERIMIENTOS INTERNOS Y EXTERNOS.,12. GENERACION DE INFORMES SEGUN SOLICITUD DEL COORDINADOR DEL GRUPO DE TESORERIA.,13. PREPARAR Y ELABORAR LAS DECLARACIONES DE RETENCION EN LA FUENTE, IVA, ICA Y TIMBRE PARA SER PRESENTADAS A LA DIAN Y A LA SECRETARIA DE HACIENDA DISTRITAL.,14. APLICAR LA NORMATIVIDAD VIGENTE EN LOS ASPECTOS TRIBUTARIOS QUE SEAN COMPETENCIA DEL GRUPO DE TESORERIA.,15. LAS DEMAS QUE SEAN ASIGNADAS POR EL JEFE INMEDIATO QUE ESTEN RELACIONADAS CON LA NATURALEZA DEL CARGO.,1. REGISTRAR Y MANTENER ACTUALIZADO EL LIBRO DE BANCOS DE LAS CUENTAS BANCARIAS DEL MINISTERIO EN LAS CUALES EL CUENTADANTE SEA EL COORDINADOR DEL GRUPO DE TESORERIA Y PREPARAR PAGOS POR TERMINAL EMPRESARIAL BANCARIA DEBIDAMENTE SOPORTADOS.,2. ELABORAR MENSUALMENTE Y COMUNICACIONES Y FORMATOS RESPECTIVOS INFORMANDO EL PAGO DE DEDUCCIONES DE LAS NOMINAS A LAS ENTIDADES RESPECTIVAS. REALIZAR VERIFICACION DE LAS NOMINAS DEL MINISTERIO DE AGRICULTURA EN LOS ASPECTOS RELACIONADOS CON LAS FUNCIONES DEL GRUPO DE TESORERIA.,3. VERIFICAR LA NOMINA DEL MINISTERIO EN LAS DEDUCCIONES CORRESPONDIENTES A EMBARGOS, RETENCION EN LA FUENTE, AFC Y PENSIONES VOLUNTARIAS, ESTABLECER MECANISMOS DE CONTROL Y LLEVAR ARCHIVO DIGITAL CON REGISTRO HISTORICO DE LOS MISMOS.,4. EFECTUAR EL RECALCULO SEMESTRAL DEL PORCENTAJE FIJO RETENCION EN LA FUENTE METODO 2 Y VERIFICACION RETENCION EN LA FUENTE METODO 1,5. REVISAR LA INFORMACION DE NOMINA PARA LA ELABORACION DE CERTIFICADOS DE INGRESOS Y RETENCIONES Y ELABORAR CERTIFICADOS DE INGRESOS RETENCIONES.,6. ELABORAR LAS CERTIFICACIONES POR OTROS CONCEPTOS QUE DEBAN SER GENERADAS EN EL GRUPO DE TESORERIA EN CUMPLIMIENTO A LO ESTIPULADO EN EL ESTATUTO TRIBUTARIO.,7. ELABORAR ARCHIVO DE INFORMACION EXOGENA SEGUN NORMATIVIDAD ESTABLECIDA POR LA DIAN O SECRETARIA DE HACIENDA DISTRITAL Y DAR CUMPLIMIENTO A LAS ACTIVIDADES DEL PROCEDIMIENTO DE INFORMES A TERCEROS DEL MADR.,8. LLEVAR CONTROL DE MESADAS PENSIONALES Y DEMAS PAGOS PENDIENTES POR ABONO EN CUENTA.,9. PREPARAR LA DOCUMENTACION Y DILIGENCIAR LOS FORMATOS NECESARIOS PARA LA CONSTITUCION DE ACREEDORES VARIOS SUJETOS A DEVOLUCION ANTE EL MINISTERIO DE HACIENDA Y CREDITO PUBLICO.</t>
  </si>
  <si>
    <t>PARTICIPAR EN LA FORMULACION Y ARTICULACION DE LAS POLITICAS, PLANES, PROGRAMAS Y PROYECTOS INTEGRALES DE DESARROLLO RURAL CON ENFOQUE TERRITORIAL QUE INCIDAN EN EL BIENESTAR SOCIAL Y ECONOMICO DE LA POBLACION RURAL Y EN PARTICULAR, DE LAS MUJERES RURALES.</t>
  </si>
  <si>
    <t xml:space="preserve">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AMBIENTAL, SANITARIA Y AFINES  ,O, NBC:   INGENIERIA INDUSTRIAL Y AFINES  ,O, NBC:   SOCIOLOGIA, TRABAJO SOCIAL Y AFINES Disciplina Académica: SOCIOLOGIA. Titulo de postgrado en la modalidad de ESPECIALIZACION. </t>
  </si>
  <si>
    <t>Estudio: 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AMBIENTAL, SANITARIA Y AFINES ,O, NBC: INGENIERIA INDUSTRIAL Y AFINES ,O, NBC: SOCIOLOGIA, TRABAJO SOCIAL Y AFINES Disciplina Académica: SOCIOLOGIA. , Experiencia: Treinta y cuatro(34) meses de EXPERIENCIA PROFESIONAL RELACIONADA---</t>
  </si>
  <si>
    <t>1. PARTICIPAR EN LA FORMULACION DE POLITICAS, PLANES, PROGRAMAS Y PROYECTOS INTEGRALES DE DESARROLLO RURAL QUE INCIDAN EN EL BIENESTAR SOCIAL Y ECONOMICO DE LA POBLACION RURAL Y EN PARTICULAR, DE LAS MUJERES RURALES.,2. PARTICIPAR EN EL DESARROLLO DE ESTUDIOS E INVESTIGACIONES QUE PERMITAN ORIENTAR LA FORMULACION DE POLITICAS, PLANES, PROGRAMAS Y PROYECTOS INTEGRALES DE DESARROLLO RURAL QUE INCIDAN EN EL BIENESTAR SOCIAL Y ECONOMICO DE LA POBLACION RURAL Y EN PARTICULAR, DE LAS MUJERES RURALES.,3. PARTICIPAR EN LA COORDINACION Y ARTICULACION CON LAS ENTIDADES DEL ORDEN NACIONAL, TERRITORIAL Y DE COOPERACION INTERNACIONAL PARA EL DESARROLLO DE LAS POLITICAS PUBLICAS, PLANES Y PROGRAMAS QUE INCIDAN EN EL BIENESTAR SOCIAL Y ECONOMICO DE LA POBLACION RURAL Y EN PARTICULAR, DE LAS MUJERES RURALES.,4. BRINDAR APOYO TECNICO TANTO A LAS ENTIDADES ADSCRITAS Y VINCULADAS AL MINISTERIO COMO A LAS TERRITORIALES PARA GARANTIZAR LA PARTICIPACION EFECTIVA DE LAS MUJERES RURALES EN LA OFERTA INSTITUCIONAL Y PROGRAMAS Y/O PROYECTOS DESARROLLADAS A TRAVES DE COOPERACION INTERNACIONAL.,5. DESARROLLAR Y RECOMENDAR LAS ACCIONES QUE DEBAN ADOPTARSE PARA EL LOGRO DE LOS OBJETIVOS Y LAS METAS PROPUESTAS DE LA DIRECCION.,6. ESTUDIAR, EVALUAR Y CONCEPTUAR SOBRE LAS MATERIAS DE COMPETENCIA DE LA DIRECCION, Y ABSOLVER CONSULTAS Y PETICIONES DE ACUERDO CON LAS POLITICAS INSTITUCIONALES.,7. APOYAR EL DESARROLLO Y SOSTENIMIENTO DEL SISTEMA INTEGRADO DE GESTION Y LA OBSERVANCIA DE SUS RECOMENDACIONES, EN EL AMBITO DE SU COMPETENCIA.,8. LAS DEMAS QUE LES SEAN ASIGNADAS, DE ACUERDO CON EL AREA DE DESEMPEÑO Y LA NATURALEZA DEL EMPLEO.</t>
  </si>
  <si>
    <t>ESTUDIAR, CONCEPTUAR Y PROYECTAR SOBRE EL RECONOCIMIENTO DE BONOS PENSIONALES Y ADELANTAR LAS GESTIONES CORRESPONDIENTES AL COBRO DE DOBLE MESADA PENSIONAL Y VENTA BIENES, COMO RESULTADO DE LA LIQUIDACION DE LAS ENTIDADES LIQUIDADAS DEL SECTOR AGROPECUARIO.</t>
  </si>
  <si>
    <t>Estudio: Título de PROFESIONAL en NBC: DERECHO Y AFINES. , Experiencia: Treinta y cuatro(34) meses de EXPERIENCIA PROFESIONAL RELACIONADA---</t>
  </si>
  <si>
    <t>10. EFECTUAR EL ANALISIS JURIDICO Y LA VERIFICACION DE LA INFORMACION QUE REPOSA EN LOS EXPEDIENTES DE LAS HISTORIAS LABORALES DE LOS EX FUNCIONARIOS DE LAS ENTIDADES LIQUIDADAS DEL SECTOR AGROPECUARIO, CON EL FIN DE ATENDER Y RESOLVER DE FONDO LAS PETICIONES ESPECIALES, SOLICITUDES Y CONSULTAS REQUERIDAS POR LA PARTE INTERESADA, ENTIDADES PUBLICAS, PRIVADAS, ENTES JUDICIALES Y/O ADMINISTRATIVOS, PARA EL TRAMITE DE PENSIONES, BONOS PENSIONALES O COMO ELEMENTOS PROBATORIOS EN PROCESOS JUDICIALES.,11. EVALUAR, CONCEPTUAR Y PROYECTAR CERTIFICACIONES LABORALES (TIEMPO DE SERVICIO, HISTORIA LABORAL Y SALARIOS) A SOLICITUD DE LA PARTE INTERESADA O REQUERIDAS POR OTRAS ENTIDADES PUBLICAS, PRIVADAS, ENTES JUDICIALES Y/O ADMINISTRATIVOS PARA EL TRAMITE Y/O RECONOCIMIENTO DE PRESTACIONES ECONOMICAS.,12. VALIDAR Y CONFIRMAR LA INFORMACION DE HISTORIAS LABORALES DE LOS EXFUNCIONARIOS DE LAS ENTIDADES LIQUIDADAS, SOLICITADAS POR COLPENSIONES, MINISTERIO DE HACIENDA Y CREDITO PUBLICO Y FONDOS DE PENSIONES PRIVADOS O PUBLICOS.,13. LAS DEMAS QUE LE SEAN ASIGNADAS POR AUTORIDAD COMPETENTE, DE ACUERDO CON EL AREA DE DESEMPEÑO Y LA NATURALEZA DEL EMPLEO.,1. VERIFICAR EN EL SISTEMA DE INFORMACION DE LA OFICINA DE BONOS PENSIONADOS – OBP -, QUE LOS DATOS Y LA LIQUIDACION ARROJADOS POR DICHO SISTEMA CORRESPONDAN A LAS NORMAS LEGALES VIGENTES PARA EL POSTERIOR TRAMITE Y PAGO DE LOS BONOS PENSIONALES A LAS ENTIDADES BENEFICIARIAS DE LOS MISMOS.,2. PROYECTAR LOS ACTOS ADMINISTRATIVOS RELACIONADOS CON EL RECONOCIMIENTO Y PAGO DE LOS BONOS PENSIONALES, A LAS ADMINISTRADORAS DE PENSIONES.,3. TRAMITAR EL PAGO CORRESPONDIENTE A LA EXPEDICION DEL BONO PENSIONAL, REGISTRANDO EL MISMO EN LA PAGINA DE BONOS PENSIONALES DEL MINISTERIO DE HACIENDA Y CREDITO PUBLICO Y PROYECCION DEL OFICIO REMISORIO DE LA RESOLUCION CORRESPONDIENTE.,4. REALIZAR LAS GESTIONES RELACIONADAS CON EL COBRO DE LA CARTERA POR CONCEPTO DE DOBLE MESADA PENSIONAL Y VENTA BIENES, ENTRE OTRAS, COMO CONSECUENCIA DE LA LIQUIDACION DE LAS ENTIDADES DEL SECTOR.,5. PROYECTAR LOS OFICIOS RELACIONADOS CON EL COBRO POR CONCEPTO DE DOBLE MESADA PENSIONAL Y VENTA BIENES, ENTRE OTRAS, Y REPORTAR MENSUALMENTE AL GRUPO DE CONTABILIDAD LAS CONSIGNACIONES REALIZADAS POR ESTOS CONCEPTOS EN LAS CUENTAS DEL TESORO NACIONAL.,6. REMITIR A LA OFICINA ASESORA JURIDICA PARA QUE SE INICIE EL COBRO COACTIVO, LAS OBLIGACIONES DE CARTERA POR CONCEPTO DE DOBLE MESADA PENSIONAL Y VENTA BIENES, ENTRE OTRAS, EN LAS QUE SE HAYAN AGOTADO LA ETAPA PERSUASIVA, SIN RESULTADOS POSITIVOS.,7. EJERCER CONTROL SOBRE EL COMPORTAMIENTO DEL RECAUDO DE LA CARTERA RELACIONADA CON DOBLE MESADA PENSIONAL, Y VENTA BIENES, ENTRE OTRAS Y MANTENER ACTUALIZADA LA BASE DE DATOS CORRESPONDIENTE E INFORMAR A TRAVES DE LOS DIFERENTES MEDIOS A LOS DEUDORES SOBRE EL ESTADO DE LAS OBLIGACIONES.,8. REMITIR A SOLICITUD DE PARTE, LOS PAZ Y SALVOS DE LAS OBLIGACIONES CANCELADAS, CON RELACION A LAS OBLIGACIONES CANCELADAS.,9. TRAMITAR LAS SOLICITUDES DE DEVOLUCION DE APORTES EN SALUD A LAS DIFERENTES ENTIDADES PROMOTORAS DE SALUD EPS DE LOS PENSIONADOS QUE REGISTRAN DEUDAS CON EL MINISTERIO DE AGRICULTURA Y DESARROLLO RURAL, POR CONCEPTO DE DOBLE MESADA PENSIONAL.</t>
  </si>
  <si>
    <t>PARTICIPAR EN LA PLANEACION, IMPLEMENTACION, EVALUACION Y MANTENIMIENTO DEL SISTEMA INTEGRADO DE GESTION DE CALIDAD Y PROPONER ACCIONES DE MEJORA.</t>
  </si>
  <si>
    <t>Estudio: Título de PROFESIONAL en NBC: ADMINISTRACION ,O, NBC: CONTADURIA PUBLICA ,O, NBC: ECONOMIA ,O, NBC: INGENIERIA DE SISTEMAS, TELEMATICA Y AFINES ,O, NBC: INGENIERIA INDUSTRIAL Y AFINES. , Experiencia: Treinta y cuatro(34) meses de EXPERIENCIA PROFESIONAL RELACIONADA---</t>
  </si>
  <si>
    <t>10. PARTICIPAR EN LAS CAPACITACIONES Y DEMAS ACTIVIDADES GENERADAS POR LA ENTIDAD EN RELACION CON EL TEMA DE SEGURIDAD Y SALUD EN EL TRABAJO, ASI COMO CUMPLIR CON LOS PROCEDIMIENTOS Y LAS NORMAS ESTABLECIDAS PARA TAL FIN DENTRO DEL MINISTERIO.,11. LAS DEMAS QUE LE SEAN ASIGNADAS POR AUTORIDAD COMPETENTE Y CORRESPONDAN A LA NATURALEZA DEL CARGO Y AREA DE DESEMPEÑO.,1. PARTICIPAR EN LA EVALUACION DE LOS PROCESOS E IDENTIFICAR LOS FACTORES QUE PUEDEN AFECTAR EL CUMPLIMIENTO DE SU OBJETIVO Y PROPONER ACCIONES DE MEJORA A LOS MISMOS.,2. CONTROLAR Y MONITOREAR LA ACTUALIZACION DE LOS DOCUMENTOS, REGISTROS Y OBSOLETOS DEL SIG.,3. APOYAR A LAS DIFERENTES DEPENDENCIAS DEL MINISTERIO EN LA IMPLEMENTACION Y SEGUIMIENTO DEL SIG,4. APOYAR A LOS RESPONSABLES DE LOS PROCESOS EN LA IDENTIFICACION DE LOS RIESGOS QUE PUEDAN INCIDIR EN EL LOGRO DE LOS OBJETIVOS DE LOS PROCESOS, EN LA IDENTIFICACION DE CONTROLES, EN LA FORMULACION DE PLANES DE MANEJO DE RIESGOS Y SEGUIMIENTO A LOS MISMOS.,5. ACTUALIZAR LAS PAGINA WEB E INTRANET CON LA INFORMACION REFERENTE AL SISTEMA INTEGRADO DE GESTION, DE ACUERDO A LAS DIRECTRICES Y PROCEDIMIENTOS ESTABLECIDOS.,6. APLICAR MECANISMOS TENDIENTES A DETERMINAR EL ESTADO ACTUAL DE CADA UNO DE LOS SUBSISTEMAS, COMPONENTES Y ELEMENTOS QUE CONFORMAN SIG Y PROPONER ACCIONES PARA MANTENER ACTUALIZADO EL SIG.,7. COORDINAR Y EJECUTAR CAPACITACIONES Y SENSIBILIZACIONES A LOS SERVIDORES DEL MINISTERIO EN TEMAS RELACIONADOS CON EL SIG.,8. PARTICIPAR EN LA REALIZACION DE LAS AUDITORIAS INTERNAS DE GESTION DE CALIDAD CUANDO SE REQUIERA, APLICANDO LOS PROCEDIMIENTOS Y DISPOSICIONES DEFINIDAS PARA TAL FIN.,9. APLICAR LOS PROCEDIMIENTOS Y DISPOSICIONES ESTABLECIDAS EN RELACION CON EL TEMA DE SEGURIDAD DE LA INFORMACION EN QUE PARTICIPE SU AREA DE GESTION Y/O PROCESO.</t>
  </si>
  <si>
    <t>PARTICIPAR EN LA ARTICULACION INTERINSTITUCIONAL E INSTANCIAS DE SEGUIMIENTO DE LAS POLITICAS, PLANES, PROGRAMAS Y PROYECTOS INTEGRALES DE DESARROLLO RURAL CON ENFOQUE TERRITORIAL QUE INCIDAN EN EL BIENESTAR SOCIAL Y ECONOMICO DE LA POBLACION RURAL Y EN PARTICULAR, DE LAS MUJERES RURALES.</t>
  </si>
  <si>
    <t xml:space="preserve">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AMBIENTAL, SANITARIA Y AFINES  ,O, NBC:   INGENIERIA INDUSTRIAL Y AFINES  ,O, NBC:   SOCIOLOGIA, TRABAJO SOCIAL Y AFINES. </t>
  </si>
  <si>
    <t>1 PARTICIPAR EN EL SEGUIMIENTO Y CONTROL DEL CUMPLIMIENTO OPORTUNO DE PLANES, PROGRAMAS Y PROYECTOS RELACIONADOS INTEGRALES DE DESARROLLO RURAL CON ENFOQUE TERRITORIAL QUE INCIDAN EN EL BIENESTAR SOCIAL Y ECONOMICO DE LA POBLACION RURAL Y EN PARTICULAR, DE LAS MUJERES RURALES.,2 PARTICIPAR EN LA COORDINACION Y ARTICULACION CON LAS ENTIDADES DEL ORDEN NACIONAL Y TERRITORIAL PARA EL DESARROLLO Y SEGUIMIENTO DE LAS POLITICAS PUBLICAS, PLANES Y PROGRAMAS QUE INCIDAN EN EL BIENESTAR SOCIAL Y ECONOMICO DE LA POBLACION RURAL Y EN PARTICULAR, DE LAS MUJERES RURALES.,3 ATENDER LAS SOLICITUDES FORMULADAS ANTE EL MINISTERIO POR LAS ORGANIZACIONES, ASOCIACIONES, COMUNIDADES O COOPERATIVAS DE MUJERES RURALES.,4 DESARROLLAR Y RECOMENDAR LAS ACCIONES QUE DEBAN ADOPTARSE PARA EL LOGRO DE LOS OBJETIVOS Y LAS METAS PROPUESTAS DE LA DIRECCION.,5 ESTUDIAR, EVALUAR Y CONCEPTUAR SOBRE LAS MATERIAS DE COMPETENCIA DE LA DIRECCION, Y ABSOLVER CONSULTAS O PETICIONES DE ACUERDO CON LAS POLITICAS INSTITUCIONALES.,6 APOYAR EL DESARROLLO Y SOSTENIMIENTO DEL SISTEMA INTEGRADO DE GESTION Y LA OBSERVANCIA DE SUS RECOMENDACIONES, EN EL AMBITO DE SU COMPETENCIA.,7 LAS DEMAS QUE LES SEAN ASIGNADAS POR AUTORIDAD COMPETENTE, DE ACUERDO CON EL AREA DE DESEMPEÑO Y LA NATURALEZA DEL EMPLEO.</t>
  </si>
  <si>
    <t>COORDINAR Y PARTICIPAR EN LA FORMULACION DE POLITICAS, PLANES, PROGRAMAS, PROYECTOS Y ESTRATEGIAS ENCAMINADOS A GARANTIZAR UN DESARROLLO RURAL INTEGRAL Y SOSTENIBLE</t>
  </si>
  <si>
    <t>Registrado</t>
  </si>
  <si>
    <t>PROPONER Y EJECUTAR UN ESQUEMA DE SEGUIMIENTO FINANCIERO, QUE PERMITA CONTROLAR EL DESARROLLO DE LAS TRASFERENCIAS CON DESTINACION ESPECIFICA, LOS CONVENIOS Y CONTRATOS DE INVERSION, ACORDE CON LA NORMATIVIDAD ESTABLECIDA DE TAL FORMA QUE PERMITA UN MAYOR NIVEL DE EFICACIA Y EFICIENCIA EN TERMINOS OPERATIVOS Y FINANCIEROS ACORDES CON LA MISION INSTITUCIONAL.</t>
  </si>
  <si>
    <t>Estudio: Título de PROFESIONAL en NBC: ADMINISTRACION ,O, NBC: ECONOMIA. , Experiencia: Cuarenta y seis(46) meses de EXPERIENCIA PROFESIONAL RELACIONADA---</t>
  </si>
  <si>
    <t>1. ANALIZAR LOS DOCUMENTOS SOPORTES DE LAS TRASFERENCIAS ESPECIFICAS DE TAL FORMA QUE PERMITA UNA ADECUADA Y OPORTUNA EJECUCION FINANCIERA.,2. HACER EL SEGUIMIENTO FINANCIERO A LOS RECURSOS DE TRASFERENCIAS DE TAL FORMA QUE SE GARANTICE EL CUMPLIMIENTO DE LA NORMATIVIDAD PRESUPUESTAL Y EL OPORTUNO REGISTRO CONTABLE.,3. ANALIZAR LOS DOCUMENTOS SOPORTES DE LOS CONTRATOS Y CONVENIOS SUSCRITOS POR EL MINISTERIO, DE TAL FORMA QUE PERMITA UNA ADECUADA Y OPORTUNA EJECUCION FINANCIERA.,4. HACER EL SEGUIMIENTO FINANCIERO A LOS CONVENIOS DE INVERSION QUE CELEBRE EL MINISTERIO PARA EL CUMPLIMIENTO DE SU MISION.,5. PROPONER ALTERNATIVAS DE EJECUCION EN AQUELLOS CONTRATOS Y CONVENIOS QUE PRESENTEN RIESGOS EN LA OPORTUNA EJECUCION,6. ANALIZAR Y EVALUAR EL COMPORTAMIENTO Y EJECUCION DEL PRESUPUESTO DE LOS CONVENIOS DE INVERSION, CON EL FIN DE CONTROLAR LA CORRECTA Y EFICIENTE UTILIZACION DE LOS RECURSOS ASIGNADOS A LA ENTIDAD,7. GARANTIZAR UN ADECUADO FLUJO DE INFORMACION DESDE LOS OPERADORES DE CONTRATOS Y CONVENIOS DE TAL FORMA QUE SE EFECTUE UN ADECUADO REGISTRO CONTABLE DE LOS HECHOS ECONOMICOS.,8. LAS DEMAS FUNCIONES QUE LES SEAN ASIGNADAS POR EL JEFE INMEDIATO Y QUE ESTEN RELACIONADAS CON LA NATURALEZA DEL CARGO.</t>
  </si>
  <si>
    <t>ANALIZAR, CONCEPTUAR Y PROYECTAR LOS ACTOS Y ACTUACIONES JURIDICAS, ADMINISTRATIVAS Y JUDICIALES DE CONFORMIDAD CON LOS CRITERIOS JURIDICOS ESTABLECIDOS POR EL MINISTERIO, LAS DISPOSICIONES LEGALES, LA JURISPRUDENCIA Y LA DOCTRINA VIGENTE EN MATERIA, REFERENTE A PROCESOS JUDICIALES</t>
  </si>
  <si>
    <t>10. ESTRUCTURAR EN CONJUNTO CON EL PROFESIONAL DE LA PLATAFORMA TECNOLOGICA UN VINCULO QUE CONSOLIDE LA TOTALIDAD DE LEYES, DECRETOS, NORMAS Y REGLAMENTOS REFERENTES AL DESARROLLO RURAL Y ASUNTOS AGROPECUARIOS, PARA CONSULTA INTERNA Y EXTERNA.,11. PREPARAR INFORMES SOBRE LOS ASPECTOS RELEVANTES DE SU GESTION, DESTACANDO ASUNTOS POR RESOLVER Y LOS QUE AMERITAN DECISION O INTERVENCION DE SU INMEDIATO SUPERIOR.,12. ASISTIR A LAS REUNIONES QUE LE SEAN ASIGNADAS POR PARTE DEL JEFE DE LA OFICINA ASESORA JURIDICA.,13. REPRESENTAR JUDICIAL Y EXTRAJUDICIALMENTE AL MINISTERIO EN LOS PROCESOS Y ACTUACIONES QUE SE INSTAUREN EN SU CONTRA O QUE ESTE DEBA PROMOVER, MEDIANTE PODER O DELEGACION Y SUPERVISAR EL TRAMITE DE LOS MISMOS.,14. PROYECTAR LOS ACTOS ADMINISTRATIVOS QUE REQUIERA EL MINISTERIO DE AGRICULTURA Y DESARROLLO RURAL.,15. PROYECTAR ACTOS ADMINISTRATIVOS QUE LE CORRESPONDA AL MINISTERIO DE AGRICULTURA Y DESARROLLO RURAL EN MATERIA DE ATENCION, ASISTENCIA Y REPARACION INTEGRAL A LAS VICTIMAS DEL CONFLICTO ARMADO INTERNO, SISTEMA NACIONAL DE REFORMA AGRARIA, DESARROLLO RURAL CAMPESINO, POLITICA DE RESTITUCION DE TIERRAS Y DERECHOS HUMANOS.,16. APOYAR JURIDICAMENTE A LOS DESPACHOS, DIRECCIONES TECNICAS Y OFICINAS DEL DESPACHO DEL MINISTRO DE AGRICULTURA Y DESARROLLO RURAL EN LOS TEMAS CONCERNIENTES CON LA LEY DE VICTIMAS Y LEY DE TIERRAS.,17. PARTICIPAR EN LA ORGANIZACION, EJECUCION Y CONTROL DE PLANES, PROGRAMAS, PROYECTOS Y ACTIVIDADES DE LA OFICINA ASESORA JURIDICA FRENTE A LA LEY DE VICTIMAS Y LEY DE TIERRAS Y CONSULTA PREVIA,18. LAS DEMAS QUE LE SEAN ASIGNADAS POR AUTORIDAD COMPETENTE Y CORRESPONDAN A LA NATURALEZA DEL CARGO Y AREA DE DESEMPEÑO.,1. ELABORAR PROYECTOS DE CARACTER LEGISLATIVO, CONCEPTOS, ACTOS ADMINISTRATIVOS, ACCIONES DE TUTELA, DERECHOS DE PETICION, QUEJAS, RECLAMOS Y RESOLUCION DE RECURSOS.,2. REALIZAR LA RECOPILACION, ACTUALIZACION Y DIFUSION DE LAS NORMAS LEGALES, CONCEPTOS, JURISPRUDENCIA Y DOCTRINA RELACIONADA CON LAS FUNCIONES DEL MINISTERIO.,3. ADELANTAR EL SEGUIMIENTO Y REGISTRO A LOS PROCESOS Y ACTUACIONES QUE SE INSTAUREN EN CONTRA DEL MINISTERIO O QUE ESTA PROMUEVA PARA EVITAR QUE SE LESIONEN LOS INTERESES JURIDICOS DEL MINISTERIO.,4. PROYECTAR LAS RESPUESTAS A LAS ACCIONES DE TUTELA DE LOS CUALES HAGA PARTE LA ENTIDAD TANTO EN CALIDAD DE DEMANDANTE COMO DE DEMANDADA.,5. DAR RESPUESTA A LOS DERECHOS DE PETICION, CONSULTAS, Y CONCEPTOS JURIDICOS SOLICITADOS AL MINISTERIO, RELACIONADOS CON ASUNTOS AGROPECUARIOS,6. RECOPILAR, ADMINISTRAR Y ARCHIVAR INFORMACION Y DOCUMENTACION DE TODOS LOS PROYECTOS DE CARACTER LEGISLATIVO Y A SU VEZ LA CORRESPONDENCIA DEL AREA.,7. ATENDER LAS NECESIDADES DE USUARIOS EXTERNOS Y DAR SOLUCION EN LA MEDIDA DE SUS ATRIBUCIONES O DIRECCIONAR A LOS RESPONSABLES PARA LA OBTENCION DE UN RESULTADO EN PRINCIPIO, DE CORTO PLAZO.,8. ASUMIR LA DELEGACION DE LAS SUPERVISIONES QUE LE CORRESPONDA REALIZAR A LA OFICINA ASESORA JURIDICA DE ACUERDO CON EL OBJETO DE LOS CONTRATOS QUE CELEBRE EL MINISTERIO,9. REGISTRAR Y MANEJAR UN CONSECUTIVO DE ASUNTOS VIRTUAL, QUE DESTAQUE LOS TRAMITES A REALIZAR DE INMEDIATO, Y LOS QUE SE PRODUZCAN EN EL DESARROLLO ORDINARIO DE LOS PROCESOS Y PROCEDIMIENTOS QUE SOPORTAN SU EJECUCION.</t>
  </si>
  <si>
    <t>DESARROLLAR LAS POLITICAS DEL SECTOR EN MATERIA DE DESARROLLO RURAL, ENCAMINADAS A LA PROVISION DE BIENES PUBLICOS RURALES, A PARTIR DE LOS DIFERENTES PROGRAMAS DE LA DIRECCION.</t>
  </si>
  <si>
    <t xml:space="preserve">Título de PROFESIONAL en NBC: ADMINISTRACION  ,O, NBC:   AGRONOMIA  ,O, NBC:   DERECHO Y AFINES  ,O, NBC:   ECONOMIA  ,O, NBC:   GEOGRAFIA, HISTORIA  ,O, NBC:   INGENIERIA AGROINDUSTRIAL, ALIMENTOS Y AFINES  ,O, NBC:   INGENIERIA AGRONOMICA, PECUARIA Y AFINES  ,O, NBC:   INGENIERIA INDUSTRIAL Y AFINES  ,O, NBC:   MEDICINA VETERINARIA  ,O, NBC:   SOCIOLOGIA, TRABAJO SOCIAL Y AFINES  ,O, NBC:   ZOOTECNIA. Titulo de postgrado en la modalidad de ESPECIALIZACION. </t>
  </si>
  <si>
    <t>Estudio: Título de PROFESIONAL en NBC: ADMINISTRACION ,O, NBC: AGRONOMIA ,O, NBC: DERECHO Y AFINES ,O, NBC: ECONOMIA ,O, NBC: GEOGRAFIA, HISTORIA ,O, NBC: INGENIERIA AGROINDUSTRIAL, ALIMENTOS Y AFINES ,O, NBC: INGENIERIA AGRONOMICA, PECUARIA Y AFINES ,O, NBC: INGENIERIA INDUSTRIAL Y AFINES ,O, NBC: MEDICINA VETERINARIA ,O, NBC: SOCIOLOGIA, TRABAJO SOCIAL Y AFINES ,O, NBC: ZOOTECNIA. , Experiencia: Treinta y siete(37) meses de EXPERIENCIA PROFESIONAL RELACIONADA---</t>
  </si>
  <si>
    <t>10. LAS DEMAS QUE LE SEAN ASIGNADAS POR AUTORIDAD COMPETENTE Y QUE CORRESPONDAN A LA NATURALEZA DEL CARGO Y AREA DE DESEMPEÑO.,1. COORDINAR CON LOS MINISTERIOS CORRESPONDIENTES EL DESARROLLO DE LOS PROGRAMAS Y PLANES SOCIALES RELACIONADOS CON, EDUCACION, VIVIENDA, SALUD, SEGURIDAD SOCIAL, RECREACION ENTRE OTROS, PARA EL SECTOR RURAL.,2. REALIZAR EL SEGUIMIENTO, EVALUACION Y VELAR POR EL CUMPLIMIENTO DE LAS POLITICAS PARA EL DESARROLLO SOCIAL DE LAS ZONAS RURALES EN LOS PROGRAMAS DE INVERSION PUBLICA QUE ADELANTEN LAS ENTIDADES ADSCRITAS Y VINCULADAS AL MINISTERIO.,3. DAR APOYO TECNICO A LAS ENTIDADES ADSCRITAS Y VINCULADAS AL MINISTERIO COMO A LAS TERRITORIALES EN LA PROMOCION DE LA PARTICIPACION DE LAS COMUNIDADES CAMPESINAS PARA LA IDENTIFICACION FORMULACION Y SELECCION DE PROGRAMAS Y PROYECTOS SOCIALES DE DESARROLLO RURAL.,4. IDENTIFICAR Y PROMOVER CON LA COORDINACION DEL JEFE INMEDIATO, LA VINCULACION DE LAS ENTIDADES GUBERNAMENTALES Y NO GUBERNAMENTALES DEL SECTOR FINANCIERO A LOS PROGRAMAS Y PROYECTOS PRODUCTIVOS.,5. IDENTIFICAR SELECTIVAMENTE LA DEMANDA DE APOYO A PROCESOS DE GENERACION DE EMPLEO E INGRESOS DE LA MUJER RURAL, CON EL FIN DE INCORPORARLOS A PLANES Y PROGRAMAS DE DESARROLLO RURAL.,6. DISEÑAR Y PROMOVER CON OTRAS DEPENDENCIAS DEL MINISTERIO, ENTIDADES DEL SECTOR U OTRAS ORGANIZACIONES ACTIVIDADES DE CAPACITACION EN LA FORMULACION GESTION Y EVALUACION DE PROYECTOS DE LAS LIDERES RURALES EN LOS PROCESOS DE DIVERSIFICACION Y DESARROLLO EMPRESARIAL.,7. PROMOVER LA VINCULACION DE ENTIDADES PUBLICAS Y/O PRIVADAS NACIONALES Y/O EXTRANJERAS QUE DESARROLLEN PROGRAMAS DE CAPACITACION DE COMUNIDADES RURALES Y ENTIDADES TERRITORIALES ORIENTADAS AL MEJORAMIENTO DE LA CALIDAD DE LAS MISMAS,8. ATENDER Y DAR CURSO A LAS SOLICITUDES FORMULADAS ANTE EL MINISTERIO POR LAS ORGANIZACIONES, ASOCIACIONES, COMUNIDADES O COOPERATIVAS RURALES Y ASESORARLAS EN LAS POSIBLES SOLUCIONES A SUS PETICIONES.,9. REALIZAR EL SEGUIMIENTO Y EVALUACION DE PROGRAMAS Y PROYECTOS QUE DESARROLLEN EN BENEFICIO DE LA MUJER CAMPESINA, LAS ENTIDADES DEL SECTOR AGROPECUARIO Y PROPONER LAS ACCIONES DE AJUSTE QUE CONSIDERE PERTINENTES.</t>
  </si>
  <si>
    <t>DIRECCIONB DE LA MUJER RURAL</t>
  </si>
  <si>
    <t xml:space="preserve">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AMBIENTAL, SANITARIA Y AFINES  ,O, NBC:   INGENIERIA INDUSTRIAL Y AFINES  ,O, NBC:   SOCIOLOGIA, TRABAJO SOCIAL Y AFINES. Titulo de postgrado en la modalidad de ESPECIALIZACION. </t>
  </si>
  <si>
    <t>Estudio: 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AMBIENTAL, SANITARIA Y AFINES ,O, NBC: INGENIERIA INDUSTRIAL Y AFINES ,O, NBC: SOCIOLOGIA, TRABAJO SOCIAL Y AFINES. , Experiencia: Treinta y siete(37) meses de EXPERIENCIA PROFESIONAL RELACIONADA---</t>
  </si>
  <si>
    <t>1. PARTICIPAR EN LA FORMULACION DE POLITICAS, PLANES, PROGRAMAS Y PROYECTOS INTEGRALES DE DESARROLLO RURAL, CON ENFASIS EN INCLUSION FINANCIERA, QUE INCIDAN EN EL BIENESTAR SOCIAL Y ECONOMICO DE LA POBLACION RURAL Y EN PARTICULAR, DE LAS MUJERES RURALES.,2. PARTICIPAR EN EL DESARROLLO DE ESTUDIOS E INVESTIGACIONES QUE PERMITAN ORIENTAR LA FORMULACION DE POLITICAS, PLANES, PROGRAMAS Y PROYECTOS INTEGRALES DE DESARROLLO RURAL QUE INCIDAN EN EL BIENESTAR SOCIAL Y ECONOMICO DE LA POBLACION RURAL Y EN PARTICULAR, DE LAS MUJERES RURALES.,3. PARTICIPAR EN LA COORDINACION Y ARTICULACION CON LAS ENTIDADES DEL ORDEN NACIONAL Y TERRITORIAL PARA EL DESARROLLO DE LAS POLITICAS PUBLICAS, PLANES Y PROGRAMAS QUE INCIDAN EN EL BIENESTAR SOCIAL Y ECONOMICO DE LA POBLACION RURAL Y EN PARTICULAR, DE LAS MUJERES RURALES.,4. BRINDAR APOYO TECNICO TANTO A LAS ENTIDADES ADSCRITAS Y VINCULADAS AL MINISTERIO COMO A LAS TERRITORIALES PARA GARANTIZAR LA PARTICIPACION EFECTIVA DE LAS MUJERES RURALES EN LA OFERTA INSTITUCIONAL, ESPECIALMENTE AQUELLA ASOCIADA A GARANTIZAR LA INCLUSION FINANCIERA DE LA POBLACION RURAL.,5. DESARROLLAR Y RECOMENDAR LAS ACCIONES QUE DEBAN ADOPTARSE PARA EL LOGRO DE LOS OBJETIVOS Y LAS METAS PROPUESTAS DE LA DIRECCION.,6. ESTUDIAR, EVALUAR Y CONCEPTUAR SOBRE LAS MATERIAS DE COMPETENCIA DE LA DIRECCION, Y ABSOLVER CONSULTAS O PETICIONES DE ACUERDO CON LAS POLITICAS INSTITUCIONALES.,7. APOYAR EL DESARROLLO Y SOSTENIMIENTO DEL SISTEMA INTEGRADO DE GESTION Y LA OBSERVANCIA DE SUS RECOMENDACIONES, EN EL AMBITO DE SU COMPETENCIA.,8. LAS DEMAS QUE LES SEAN ASIGNADAS, DE ACUERDO CON EL AREA DE DESEMPEÑO Y LA NATURALEZA DEL EMPLEO.</t>
  </si>
  <si>
    <t>ANALIZAR, EVALUAR, RESOLVER, CONCEPTUAR EN TODOS LOS TEMAS QUE ESTEN RELACIONADOS CON LAS FUNCIONES Y ACTUACIONES ADMINISTRATIVAS Y JURIDICAS DEL MINISTERIO, DE CONFORMIDAD CON LOS CRITERIOS JURIDICOS ESTABLECIDOS POR EL MINISTERIO, LAS DISPOSICIONES LEGALES, LA JURISPRUDENCIA Y LA DOCTRINA VIGENTE EN MATERIA.</t>
  </si>
  <si>
    <t>10. ATENDER LAS NECESIDADES DE USUARIOS EXTERNOS Y DAR SOLUCION EN LA MEDIDA DE SUS ATRIBUCIONES O DIRECCIONAR A LOS RESPONSABLES PARA LA OBTENCION DE UN RESULTADO EN PRINCIPIO, DE CORTO PLAZO EMITIR CONCEPTOS Y RESOLVER DERECHOS DE PETICION RELACIONADOS CON LAS ORGANIZACIONES GREMIALES AGROPECUARIAS, ASOCIACIONES CAMPESINAS U OTRAS FORMAS ASOCIATIVAS.,11. APOYAR A LAS DEPENDENCIAS DEL MINISTERIO Y A SUS ENTIDADES ADSCRITAS Y VINCULADAS EN TODOS LOS TEMAS JURIDICOS QUE SE DEBAN TRATAR EN EL MINISTERIO.,12. PROYECTAR CONCEPTOS JURIDICOS EN TEMAS RELACIONADAS CON EL SECTOR AGROPECUARIO Y DESARROLLO RURAL Y CON LAS FUNCIONES DEL MINISTERIO.,13. RESOLVER LOS DERECHOS DE PETICION QUE LE SEAN ASIGNADOS, SOLICITUDES DE INFORMACION, SOLICITUDES DE CONCEPTOS Y LAS CONSULTAS FORMULADAS POR LOS ORGANISMOS PUBLICOS Y PRIVADOS, ASI COMO LAS DE LOS USUARIOS Y PARTICULARES DE CONFORMIDAD CON LAS NORMAS,14. RECOPILAR, ADMINISTRAR Y ARCHIVAR INFORMACION Y DOCUMENTACION DE TODOS LOS PROYECTOS DE CARACTER LEGISLATIVO Y A SU VEZ LA CORRESPONDENCIA DEL AREA.,15. LAS DEMAS QUE LE SEAN ASIGNADAS POR AUTORIDAD COMPETENTE Y CORRESPONDAN A LA NATURALEZA DEL CARGO Y AREA DE DESEMPEÑO.,1. ATENDER Y TRAMITAR TODO LO RELATIVO CON EL CONTROL Y VIGILANCIA DE LAS ORGANIZACIONES GREMIALES AGROPECUARIAS Y ASOCIACIONES CAMPESINAS NACIONALES.,2. REPRESENTAR JUDICIAL Y EXTRAJUDICIALMENTE AL MINISTERIO EN LOS PROCESOS Y ACTUACIONES QUE SE INSTAUREN EN SU CONTRA O QUE ESTE DEBA PROMOVER, MEDIANTE PODER O DELEGACION Y SUPERVISAR EL TRAMITE DE LOS MISMOS.,3. ELABORAR LOS PROYECTOS DE RESOLUCION DE RECONOCIMIENTO DE PERSONERIAS JURIDICAS, APROBACION DE REFORMAS DE ESTATUTOS Y CANCELACION DE PERSONERIAS JURIDICAS DE LAS EMPRESAS COMUNITARIAS Y ASOCIACIONES DE USUARIOS DE DISTRITOS DE ADECUACION DE TIERRAS.,4. PROYECTAR LAS RESPUESTAS A LAS ACCIONES DE TUTELA DE LOS CUALES HAGA PARTE LA ENTIDAD TANTO EN CALIDAD DE DEMANDANTE COMO DE DEMANDADA,5. EMITIR CONCEPTOS SOBRE LAS DIFERENTES CONSULTAS QUE SE FORMULEN AL MINISTERIO,6. TRAMITAR LA REVISION Y EL ACTO CORRESPONDIENTE PARA APROBAR Y REFORMAR LOS ESTATUTOS DE LAS ORGANIZACIONES GREMIALES AGROPECUARIAS.,7. ELABORAR LOS PROYECTOS DE RESOLUCION RELACIONADOS CON EL RECONOCIMIENTO Y RENOVACION DE LAS EMPRESAS ESPECIALIZADAS.,8. ELABORAR LOS PROYECTOS DE RESOLUCION PARA DELEGAR LA FUNCION DE ABRIR, REGISTRAR Y LLEVAR LOS LIBROS GENEALOGICOS DE LAS RAZAS PURAS.,9. PROYECTAR LOS DIFERENTES ACTOS ADMINISTRATIVOS QUE REQUIERE EL MINISTERIO DE AGRICULTURA Y DESARROLLO RURAL.</t>
  </si>
  <si>
    <t>ESTUDIAR, EVALUAR Y CONCEPTUAR SOBRE LAS MATERIAS DE COMPETENCIA DE LA OFICINA DE ASUNTOS INTERNACIONALES RELACIONADAS CON FRANJAS DE PRECIOS, ADMINISTRACION DE CONTINGENTES Y ANALISIS DE LAS TENDENCIAS DE LOS MERCADOS.</t>
  </si>
  <si>
    <t xml:space="preserve">Título de PROFESIONAL en NBC: ADMINISTRACION  ,O, NBC:   CIENCIA POLITICA, RELACIONES INTERNACIONALES  ,O, NBC:   DERECHO Y AFINES  ,O, NBC:   ECONOMIA  ,O, NBC:   EDUCACION  ,O, NBC:   INGENIERIA INDUSTRIAL Y AFINES. Titulo de postgrado en la modalidad de ESPECIALIZACION. </t>
  </si>
  <si>
    <t>Estudio: Título de PROFESIONAL en NBC: ADMINISTRACION ,O, NBC: CIENCIA POLITICA, RELACIONES INTERNACIONALES ,O, NBC: DERECHO Y AFINES ,O, NBC: ECONOMIA ,O, NBC: EDUCACION ,O, NBC: INGENIERIA INDUSTRIAL Y AFINES. , Experiencia: Treinta y cuatro(34) meses de EXPERIENCIA PROFESIONAL RELACIONADA---</t>
  </si>
  <si>
    <t>10. ELABORAR LOS DOCUMENTOS DE ANALISIS, REQUERIDOS PARA LA EVALUACION Y DEFENSA DE LOS ACUERDOS DE LIBRE COMERCIO SUSCRITOS POR EL PAIS, BAJO EL MARCO DE LOS PROCESOS DE NEGOCIACION INTERNACIONAL. (ACUERDOS NUEVOS_ PROFUNDIZACIONES DE ACUERDOS COMERCIALES),11. PARTICIPAR EN LA MESA DE ACCESO A MERCADOS.,12. PARTICIPAR EN LAS MESAS TECNICAS DE TRABAJO:(MEDIDAS SANITARIAS Y FITOSANITARIAS, REGLAS Y PROCEDIMIENTOS DE ORIGEN) DERIVADAS DE LOS DIFERENTES PROCESOS DE NEGOCIACION INTERNACIONAL,13. LAS DEMAS QUE LE SEAN ASIGNADAS O QUE POR SU NATURALEZA SEAN AFINES CON LAS DESCRITAS EN ESTE CARGO.,1. ANALIZAR Y DEPURAR LAS CIFRAS DE IMPORTACION SUMINISTRADAS POR LA DIAN PARA LOS PRODUCTOS AGROPECUARIOS SUJETOS A CONTINGENTES DE IMPORTACION.,2. PROCESAR LA INFORMACION DE PRECIOS INTERNACIONALES EN LO REFERENTE AL MARCO CONCEPTUAL Y METODOLOGIA OPERATIVA DEL SISTEMA ANDINO DE FRANJAS DE PRECIOS, EN FORMATOS ESPECIFICOS, CON UNA PERIODICIDAD DE QUINCE DIAS CALENDARIO, CON EL OBJETO DE INFORMAR A LA DIAN Y PARA CONOCIMIENTO DEL PUBLICO EN GENERAL.,3. ATENDER LOS ASUNTOS PROPIOS DE DERECHOS DE PETICION Y SOLICITUDES RELACIONADAS CON LOS CONTINGENTES DE IMPORTACION QUE SE EXPIDAN.,4. COLABORAR CON LA INFORMACION DE COMERCIO EXTERIOR QUE SE REQUIERA PARA PREPARAR LOS DOCUMENTOS TECNICOS, PARA LA APLICACION DE MEDIDAS DE COMERCIO EXTERIOR QUE PERMITAN EL DESARROLLO DEL SECTOR AGROPECUARIO, TALES COMO CONTINGENTES ARANCELARIOS, CONSOLIDADOS ARANCELARIOS Y SALVAGUARDIA AGROPECUARIA, ENTRE OTRAS.,5. ADMINISTRAR, DISTRIBUIR Y HACER SEGUIMIENTO A LOS CONTINGENTES DE IMPORTACION ESTABLECIDOS POR EL GOBIERNO.,6. ANALIZAR Y HACER SEGUIMIENTO SOBRE EL COMPORTAMIENTO DE LOS ARANCELES Y PRECIOS INTERNACIONALES DE LOS PRINCIPALES PRODUCTOS AGROPECUARIOS, CON EL FIN DE ADOPTAR MEDIDAS CORRECTIVAS.,7. SUMINISTRAR INFORMACION RELACIONADA CON LA APLICACION E INTERPRETACION DE LA NORMATIVA QUE EN MATERIA DE COMERCIO EXTERIOR EXPIDA EL MINISTERIO.,8. PARTICIPAR EN EL ANALISIS SOBRE LA POLITICA ADOPTADA POR EL GOBIERNO PARA PROTEGER LA PRODUCCION NACIONAL AGROPECUARIA DE LOS CONVENIOS DE LIBRE COMERCIO QUE SE REALICEN.,9. REALIZAR ANALISIS DE LAS TENDENCIAS DE LOS MERCADOS INTERNACIONALES</t>
  </si>
  <si>
    <t>EVALUAR EL SISTEMA DE CONTROL INTERNO DE LA ENTIDAD DE ACUERDO CON LA NORMATIVIDAD VIGENTE Y PROCEDIMIENTOS INTERNOS.</t>
  </si>
  <si>
    <t xml:space="preserve">Título de PROFESIONAL en NBC: ADMINISTRACION  ,O, NBC:   AGRONOMIA  ,O, NBC:   CONTADURIA PUBLICA  ,O, NBC:   ECONOMIA  ,O, NBC:   INGENIERIA DE SISTEMAS, TELEMATICA Y AFINES  ,O, NBC:   INGENIERIA INDUSTRIAL Y AFINES. Titulo de postgrado en la modalidad de ESPECIALIZACION EN AREAS RELACIONADAS CON LAS FUNCIONES DEL EMPLEO. </t>
  </si>
  <si>
    <t>Estudio: Título de PROFESIONAL en NBC: ADMINISTRACION ,O, NBC: AGRONOMIA ,O, NBC: CONTADURIA PUBLICA ,O, NBC: ECONOMIA ,O, NBC: INGENIERIA DE SISTEMAS, TELEMATICA Y AFINES ,O, NBC: INGENIERIA INDUSTRIAL Y AFINES. , Experiencia: Treinta y cuatro(34) meses de EXPERIENCIA PROFESIONAL RELACIONADA---</t>
  </si>
  <si>
    <t>10. EVALUAR QUE LAS ACCIONES DE MEJORA PROPUESTAS A LAS EVALUACIONES PRACTICADAS SE IMPLEMENTEN DE FORMA ADECUADA.,11. REALIZAR LAS AUDITORIAS ASIGNADAS EN EL PLAN ANUAL DE AUDITORIAS DE ACUERDO CON LOS CRONOGRAMAS Y PROCEDIMIENTOS ESTABLECIDOS.,12. PRESENTAR LOS INFORMES DE LEY Y LOS QUE ASIGNE EL PRESIDENTE DE LA REPUBLICA Y LOS SOLICITADOS POR LOS ORGANISMOS DE CONTROL, LA CONTADURIA GENERAL DE LA NACION Y EL CONSEJO ASESOR DEL GOBIERNO NACIONAL EN MATERIA DE CONTROL INTERNO.,13. CONSOLIDAR LAS RESPUESTAS A LOS REQUERIMIENTOS PRESENTADOS POR LOS ORGANISMOS DE CONTROL RESPECTO DE LA GESTION DEL MINISTERIO.,14. EVALUAR Y REALIZAR SEGUIMIENTO AL MODELO INTEGRADO DE PLANEACION Y GESTION MIPG, AL SISTEMA DE GESTION INTEGRAL DE CALIDAD, GESTION AMBIENTAL, SEGURIDAD INDUSTRIAL Y SALUD Y SEGURIDAD EN EL TRABAJO, CONFORME NORMATIVIDAD VIGENTE.,15. LAS DEMAS QUE LE SEAN ASIGNADAS POR LA AUTORIDAD COMPETENTE Y CORRESPONDAN A LA NATURALEZA DEL CARGO Y AREA DE DESEMPEÑO.,1. EVALUAR QUE LOS REGISTROS Y ESTADOS CONTABLES DE LA ENTIDAD CUMPLAN CON LAS NORMAS DICTADAS POR LA CONTADURIA GENERAL DE LA NACION A TRAVES DEL SEGUIMIENTO DE LOS DOCUMENTOS QUE SOPORTAN LAS DISTINTAS OPERACIONES ORIGINADAS EN CUMPLIMIENTO DEL OBJETO MISIONAL.,2. EFECTUAR SEGUIMIENTO Y VERIFICACION EN EL APLICATIVO DEL SISTEMA SIIF, BAJO EL PERFIL DEL USUARIO ASIGNADO DE GESTION CONTROL CONSULTA, RESPECTO A LAS ACTUACIONES CONTABLES REALIZADAS POR LA ENTIDAD.,3. EVALUAR Y REALIZAR SEGUIMIENTO A LOS CONTROLES ESTABLECIDOS EN LOS MAPAS DE RIESGOS DEL MADR, VERIFICANDO LA EFICACIA, CON EL FIN DE MITIGAR LOS RIESGOS.,4. APOYAR LA PREPARACION Y CONSOLIDACION DE LOS INFORMES SOLICITADOS POR LOS ENTES DE CONTROL Y/O ENTIDADES EXTERNAS.,5. CONSOLIDAR Y TRANSMITIR LOS INFORMES QUE LA CONTRALORIA GENERAL DE LA REPUBLICA, ESTABLEZCA EN SU NORMATIVIDAD.,6. VERIFICAR Y EVALUAR EL CUMPLIMIENTO DE LAS LEYES, NORMAS, POLITICAS, PROCEDIMIENTOS, PLANES, PROGRAMAS, PROYECTOS Y METAS EN LOS PROCESOS DEL MINISTERIO Y RECOMENDAR LOS AJUSTES NECESARIOS DE ACUERDO A LA NORMATIVIDAD VIGENTE.,7. REALIZAR ENCUESTA CON LA SUBDIRECCION FINANCIERA EN LA ELABORACION Y REPORTE DEL INFORME ANUAL DE EVALUACION DEL CONTROL INTERNO CONTABLE.,8. EVALUAR LOS PROCESOS Y PROCEDIMIENTOS ASIGNADOS DE LA ENTIDAD Y REALIZAR LOS SEGUIMIENTOS QUE PERMITAN EL MEJORAMIENTO CONTINUO Y FORTALECIMIENTO DEL SISTEMA DE CONTROL INTERNO - SCI.,9. PROMOVER ACTIVIDADES TENDIENTES A FOMENTAR LA CULTURA DEL AUTOCONTROL.</t>
  </si>
  <si>
    <t>Estudio: Título de PROFESIONAL en NBC: ADMINISTRACION ,O, NBC: AGRONOMIA ,O, NBC: CONTADURIA PUBLICA ,O, NBC: ECONOMIA ,O, NBC: INGENIERIA AGROINDUSTRIAL, ALIMENTOS Y AFINES ,O, NBC: INGENIERIA AGRONOMICA, PECUARIA Y AFINES ,O, NBC: INGENIERIA DE SISTEMAS, TELEMATICA Y AFINES ,O, NBC: INGENIERIA INDUSTRIAL Y AFINES ,O, NBC: MEDICINA VETERINARIA ,O, NBC: SOCIOLOGIA, TRABAJO SOCIAL Y AFINES. , Experiencia: Treinta y cuatro(34) meses de EXPERIENCIA PROFESIONAL RELACIONADA---</t>
  </si>
  <si>
    <t>1. PARTICIPAR EL DISEÑO Y EVALUACION DE LAS POLITICAS, PLANES, PROGRAMAS Y PROYECTOS DE DESARROLLO RURAL CON ENFOQUE TERRITORIAL, LA PROMOCION DE LA SEGURIDAD ALIMENTARIA, LA MICROEMPRESA RURAL, EL DESARROLLO DE LAS MICROFINANZAS, EL ACOMPAÑAMIENTO TECNICO Y LA COFINANCIACION DE PROYECTOS PRODUCTIVOS SOSTENIBLES A LAS POBLACIONES RURALES MAS VULNERABLES.,2. PARTICIPAR EN EL DISEÑO DE PLANES, PROGRAMAS Y PROYECTOS DE GENERACION DE INGRESOS FOCALIZADOS EN LAS POBLACIONES RURALES MAS VULNERABLES.,3. PARTICIPAR EN LA DETERMINACION DE NORMAS, INSTRUMENTOS Y PROCEDIMIENTOS QUE PERMITAN EL DESARROLLO DE LA GENERACION DE INGRESOS,4. PARTICIPAR EN EL DISEÑO, FORMULACION Y EVALUACION DE LAS POLITICAS, PLANES, PROGRAMAS Y PROYECTOS DE DESARROLLO RURAL TENIENDO EN CUENTA EL ENFOQUE DIFERENCIAL Y LAS CARACTERISTICAS DE POBLACION RURAL VULNERABLE, TALES COMO, MUJER Y JOVEN RURAL, DESPLAZADOS, VICTIMAS DEL CONFLICTO Y EL RELEVO GENERACIONAL, CONFORME A SU COMPETENCIA.,5. PRESENTAR ALTERNATIVAS TENDIENTES A LA ARTICULACION Y CONCERTACION CON LAS ENTIDADES COMPETENTES, DE LA IMPLEMENTACION DE PROGRAMAS, PLANES Y PROYECTOS QUE PROMUEVAN CAPACIDADES PRODUCTIVAS Y LA GENERACION DE INGRESOS, EN EL MARCO DE LOS PROGRAMAS DE DESARROLLO RURAL CON ENFOQUE TERRITORIAL, CONFORME A SU COMPETENCIA.,6. PREPARAR Y PRESENTAR FORMULAS QUE PERMITAN EL ESTABLECIMIENTO DE LOS MECANISMOS PARA LA ARTICULACION DE LOS DIFERENTES PLANES, PROGRAMAS Y PROYECTOS RELACIONADOS CON LOS TEMAS DE SU COMPETENCIA QUE ADELANTEN OTRAS ENTIDADES DEL ORDEN NACIONAL Y TERRITORIAL, CON LOS PROGRAMAS DE DESARROLLO RURAL CON ENFOQUE TERRITORIAL QUE LIDERE EL MINISTERIO DE AGRICULTURA Y DESARROLLO RURAL.,7. PARTICIPAR EN LA IMPLEMENTACION DE MECANISMOS Y ESTRATEGIAS PARA CONTRIBUIR AL FORTALECIMIENTO DE LAS ASOCIACIONES CAMPESINAS O DE PEQUEÑOS PRODUCTORES, ASI COMO LA COOPERACION ENTRE ESTAS Y LAS ENTIDADES DEL SECTOR, PARA EL DESARROLLO DE LAS CAPACIDADES PRODUCTIVAS Y LA GENERACION DE INGRESOS, CONFORME A SU COMPETENCIA.,8. PARTICIPAR EL DESARROLLO Y SOSTENIMIENTO DEL SISTEMA INTEGRADO DE GESTION Y LA OBSERVANCIA DE SUS RECOMENDACIONES EN EL AMBITO DE SU COMPETENCIA.,9. LAS DEMAS QUE LE SEAN ASIGNADAS POR AUTORIDAD COMPETENTE Y QUE CORRESPONDAN A LA NATURALEZA DEL CARGO Y AREA DE DESEMPEÑO.</t>
  </si>
  <si>
    <t>COLABORAR EN LA DEFINICION DE POLITICAS PLANES, PROGRAMAS Y PROYECTOS ENCAMINADOS AL FINANCIAMIENTO Y GESTION DEL RIESGO DE LAS ACTIVIDADES AGROPECUARIAS Y REALIZAR SU SEGUIMIENTO.</t>
  </si>
  <si>
    <t xml:space="preserve">Título de PROFESIONAL en NBC: ADMINISTRACION Disciplina Académica: FINANZAS Y RELACIONES INTERNACIONALES  ,O, NBC:   ECONOMIA  ,O, NBC:   INGENIERIA INDUSTRIAL Y AFINES. </t>
  </si>
  <si>
    <t>Estudio: Título de PROFESIONAL en NBC: ADMINISTRACION Disciplina Académica: FINANZAS Y RELACIONES INTERNACIONALES ,O, NBC: ECONOMIA ,O, NBC: INGENIERIA INDUSTRIAL Y AFINES. , Experiencia: Treinta y cuatro(34) meses de EXPERIENCIA PROFESIONAL RELACIONADA---</t>
  </si>
  <si>
    <t>10. LAS DEMAS FUNCIONES QUE LE SEAN,1. PARTICIPAR EN LA ELABORACION DE PROPUESTAS EN MATERIA DE RIESGOS, CREDITO, PROGRAMAS DE FINANCIAMIENTO E INCENTIVOS PARA LA INVERSION DEL SECTOR AGROPECUARIO.,2. REALIZAR SEGUIMIENTO Y SUPERVISION TECNICA A LOS CONVENIOS CELEBRADOS ENTRE EL MINISTERIO, PARA LA ADMINISTRACION DE RECURSOS Y PROGRAMAS DE FINANCIAMIENTO Y RIESGOS AGROPECUARIOS.,3. COLABORAR EN LA ELABORACION DE INFORMES SOBRE EL COMPORTAMIENTO DEL CREDITO, INSTRUMENTOS FINANCIEROS Y PROGRAMAS DE FINANCIAMIENTO Y RIESGOS AGROPECUARIOS.,4. APOYAR EN EL DISEÑO DE UN INSTRUMENTO PARA LA CONSOLIDACION DE LA INFORMACION DEL RIESGO,5. DESARROLLAR LA FORMULACION Y ACTUALIZACION DE MAPAS DE RIESGOS AGROPECUARIOS CLIMATICOS,6. DESARROLLAR HERRAMIENTAS QUE PERMITAN NUEVOS INSTRUMENTOS PARA LA TRANSFERENCIA DEL RIESGO DE MERCADO PARA LOS DIFERENTES PRODUCTOS DEL SECTOR.,7. APOYAR EN EL DISEÑO Y DESARROLLO DE MODELOS CUANTITATIVOS Y CUALITATIVOS PARA LA GESTION DE LOS RIESGOS AGROPECUARIOS.,8. PARTICIPAR EN EL SEGUIMIENTO A LOS INSTRUMENTOS DE RIESGOS DE MERCADO DE LA PRODUCCION Y COMERCIALIZACION AGROPECUARIA.,9. ATENDER Y TRAMITAR SOLICITUDES REFERENTES A LA POLITICA DE CREDITO, FINANCIAMIENTO Y RIESGOS AGROPECUARIOS.</t>
  </si>
  <si>
    <t xml:space="preserve">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AMBIENTAL, SANITARIA Y AFINES  ,O, NBC:   INGENIERIA INDUSTRIAL Y AFINES  ,O, NBC:   SOCIOLOGIA, TRABAJO SOCIAL Y AFINES Disciplina Académica: SOCIOLOGIA. </t>
  </si>
  <si>
    <t>1. PARTICIPAR EN LA FORMULACION DE POLITICAS, PLANES, PROGRAMAS Y PROYECTOS INTEGRALES DE DESARROLLO RURAL QUE INCIDAN EN EL BIENESTAR SOCIAL Y ECONOMICO DE LA POBLACION RURAL Y EN PARTICULAR, DE LAS MUJERES RURALES.,2. PARTICIPAR EN LA COORDINACION Y ARTICULACION CON LAS ENTIDADES DEL ORDEN NACIONAL, TERRITORIAL Y DEL SECTOR PRIVADO PARA EL DESARROLLO DE LAS POLITICAS PUBLICAS, PLANES Y PROGRAMAS QUE INCIDAN EN EL BIENESTAR SOCIAL Y ECONOMICO DE LA POBLACION RURAL Y EN PARTICULAR, DE LAS MUJERES RURALES.,3. BRINDAR APOYO TECNICO TANTO A LAS ENTIDADES ADSCRITAS Y VINCULADAS AL MINISTERIO COMO A LAS TERRITORIALES PARA GARANTIZAR LA PARTICIPACION EFECTIVA DE LAS MUJERES RURALES EN LA OFERTA INSTITUCIONAL Y PROGRAMAS Y/O PROYECTOS DESARROLLADOS EN CONJUNTO CON EL SECTOR PRIVADO.,4. DESARROLLAR Y RECOMENDAR LAS ACCIONES QUE DEBAN ADOPTARSE PARA EL LOGRO DE LOS OBJETIVOS Y LAS METAS PROPUESTAS DE LA DIRECCION.,5. ESTUDIAR, EVALUAR Y CONCEPTUAR SOBRE LAS MATERIAS DE COMPETENCIA DE LA DIRECCION, Y ABSOLVER CONSULTAS O PETICIONES DE ACUERDO CON LAS POLITICAS INSTITUCIONALES.,6. APOYAR EL DESARROLLO Y SOSTENIMIENTO DEL SISTEMA INTEGRADO DE GESTION Y LA OBSERVANCIA DE SUS RECOMENDACIONES, EN EL AMBITO DE SU COMPETENCIA.,7. LAS DEMAS QUE LES SEAN ASIGNADAS, DE ACUERDO CON EL AREA DE DESEMPEÑO Y LA NATURALEZA DEL EMPLEO.</t>
  </si>
  <si>
    <t>PROYECTAR LOS ACTOS ADMINISTRATIVOS RELACIONADOS CON LA LIQUIDACION DE SENTENCIAS EN CONTRA DEL MINISTERIO DE AGRICULTURA Y DESARROLLO RURAL, GARANTIZANDO EL DEBIDO CUMPLIMIENTO DE LAS MISMAS.</t>
  </si>
  <si>
    <t xml:space="preserve">Título de PROFESIONAL en NBC: ADMINISTRACION  ,O, NBC:   DERECHO Y AFINES  ,O, NBC:   ECONOMIA. Titulo de postgrado en la modalidad de ESPECIALIZACION. </t>
  </si>
  <si>
    <t>Estudio: Título de PROFESIONAL en NBC: ADMINISTRACION ,O, NBC: DERECHO Y AFINES ,O, NBC: ECONOMIA. Titulo de postgrado en la modalidad de ESPECIALIZACION. , Experiencia: Cuarenta(40) meses de EXPERIENCIA PROFESIONAL RELACIONADA---</t>
  </si>
  <si>
    <t>1. ANALIZAR LAS SOLICITUDES DE CUMPLIMIENTO DE SENTENCIAS JUDICIALES EN CONTRA DEL MINISTERIO DE AGRICULTURA Y DESARROLLO RURAL.,2. PROYECTAR LAS RESPECTIVAS LIQUIDACIONES DE CUMPLIMIENTO DE SENTENCIAS JUDICIALES, REALIZANDO EL RESPECTIVO ANALISIS FINANCIERO.,3. ASISTIR A LAS REUNIONES QUE LE ASIGNE EL JEFE DE LA OFICINA ASESORA JURIDICA.,4. PROYECTAR LOS ACTOS ADMINISTRATIVOS DE CUMPLIMIENTO DE SENTENCIAS JUDICIALES, RELACIONADAS CON EL PAGO DE CONDENAS AL MINISTERIO DE AGRICULTURA Y DESARROLLO RURAL.,5. PROYECTAR LAS RESPUESTAS A LAS SOLICITUDES RELACIONADAS CON EL CUMPLIMIENTO DE SENTENCIAS JUDICIALES QUE SE DICTAN EN CONTRA DEL MINISTERIO DE AGRICULTURA Y DESARROLLO RURAL.,6. ASUMIR LA DELEGACION DE LAS INTERVENTORIAS QUE CORRESPONDE REALIZAR A LA OFICINA ASESORA JURIDICA DE ACUERDO CON EL OBJETO DE LOS CONTRATOS QUE CELEBRE EL MINISTERIO.,7. DAR TRASLADO A LAS DIFERENTES DEPENDENCIAS DEL MINISTERIO O A LAS DIFERENTES ENTIDADES DEL ORDEN NACIONAL, DE LOS TEMAS QUE NO SEAN COMPETENCIA DE LA OFICINA ASESORA JURIDICA.,8. PROPONER MODIFICACIONES A LOS PROCEDIMIENTOS UTILIZADOS PARA EL CUMPLIMIENTO DE SENTENCIAS JUDICIALES DE LA OFICINA ASESORA JURIDICA.,9. LAS DEMAS QUE LE SEAN ASIGNADAS POR AUTORIDAD COMPETENTE Y CORRESPONDAN A LA NATURALEZA DEL CARGO Y AREA DE DESEMPEÑO.</t>
  </si>
  <si>
    <t>EVALUAR EL SISTEMA DE CONTROL INTERNO DE LA ENTIDAD DE ACUERDO CON LA NORMATIVIDAD VIGENTE Y LOS PROCEDIMIENTOS INTERNOS.</t>
  </si>
  <si>
    <t xml:space="preserve">Título de PROFESIONAL en NBC: ADMINISTRACION  ,O, NBC:   CONTADURIA PUBLICA  ,O, NBC:   DERECHO Y AFINES  ,O, NBC:   ECONOMIA  ,O, NBC:   INGENIERIA DE SISTEMAS, TELEMATICA Y AFINES  ,O, NBC:   INGENIERIA INDUSTRIAL Y AFINES. Titulo de postgrado en la modalidad de ESPECIALIZACION. </t>
  </si>
  <si>
    <t>Estudio: Título de PROFESIONAL en NBC: ADMINISTRACION ,O, NBC: CONTADURIA PUBLICA ,O, NBC: DERECHO Y AFINES ,O, NBC: ECONOMIA ,O, NBC: INGENIERIA DE SISTEMAS, TELEMATICA Y AFINES ,O, NBC: INGENIERIA INDUSTRIAL Y AFINES. , Experiencia: Cuarenta(40) meses de EXPERIENCIA PROFESIONAL RELACIONADA---</t>
  </si>
  <si>
    <t>10. PROMOVER ACTIVIDADES TENDIENTES A FOMENTAR LA CULTURA DEL AUTOCONTROL.,11. REALIZAR LAS AUDITORIAS ASIGNADAS EN EL PLAN ANUAL DE AUDITORIAS DE ACUERDO CON LOS CRONOGRAMAS Y PROCEDIMIENTOS ESTABLECIDOS.,12. CONSOLIDAR LAS RESPUESTAS A LOS REQUERIMIENTOS PRESENTADOS POR LOS ORGANISMOS DE CONTROL RESPECTO DE LA GESTION DEL MINISTERIO.,13. EVALUAR Y REALIZAR SEGUIMIENTO AL MODELO INTEGRADO DE PLANEACION Y GESTION MIPG, AL SISTEMA DE GESTION INTEGRAL DE CALIDAD, GESTION AMBIENTAL, SEGURIDAD INDUSTRIAL Y SALUD Y SEGURIDAD EN EL TRABAJO, CONFORME NORMATIVIDAD VIGENTE.,14. PRESENTAR LOS INFORMES DE LEY Y LOS QUE ASIGNE EL PRESIDENTE DE LA REPUBLICA Y LOS SOLICITADOS POR LOS ORGANISMOS DE CONTROL, LA CONTADURIA GENERAL DE LA NACION Y EL CONSEJO ASESOR DEL GOBIERNO NACIONAL EN MATERIA DE CONTROL INTERNO.,15. LAS DEMAS QUE LE SEAN ASIGNADAS POR EL JEFE INMEDIATO Y QUE CORRESPONDAN A LA NATURALEZA DEL CARGO Y AREA DE DESEMPEÑO,1. ASESORAR Y EVALUAR EL PLAN ESTRATEGICO DE SISTEMAS DE INFORMACION CONFORME A LOS LINEAMIENTOS DE LAS TECNOLOGIAS DE LA INFORMACION Y DE LAS COMUNICACIONES – TICS.,2. EVALUAR LA ADQUISICION, MANTENIMIENTO Y FUNCIONAMIENTO DE LOS SISTEMAS DE INFORMACION DESARROLLADOS O CONTRATADOS, CON EL FIN DE VERIFICAR LA EFECTIVIDAD DE LAS SOLUCIONES.,3. EVALUAR LOS PROCESOS ORIGINADOS, RELACIONADOS CON LOS SISTEMAS DE INFORMACION DE LA ENTIDAD, VERIFICANDO LA CONFIABILIDAD DE LOS MISMOS, RECOMENDANDO LOS CORRECTIVOS QUE SEAN NECESARIOS.,4. REALIZAR SEGUIMIENTO A LOS CONTROLES INFORMATICOS Y A LOS CONTROLES DE LOS SISTEMAS DE INFORMACION, ADQUISICION Y MANTENIMIENTOS DE SISTEMAS AUTOMATIZADOS DEL MINISTERIO.,5. EVALUAR EL CONTROL Y/O USO DE LOS EQUIPOS COMPUTARIZADOS, LA SEGURIDAD FISICA Y LOS PROGRAMAS INFORMATICOS DE LA ENTIDAD.,6. EVALUAR RASTREOS CONSTANTES O REGULARES DEL SERVICIO DE LA RED, PROCURANDO IDENTIFICAR EXCEPCIONES A NIVEL DE ACCESO, USO Y RECURSO.,7. VERIFICAR LA EXISTENCIA DE UN PLAN DE CONTINGENCIA EN LO RELACIONADO CON LA INFORMATICA, QUE PERMITA LA DISPONIBILIDAD DE LOS SISTEMAS ANTE LA PERDIDA DE INFORMACION Y/O SINIESTROS.,8. ASESORAR A LAS DEPENDENCIAS DEL MINISTERIO EN LA ELABORACION DEL PLAN DE MEJORAMIENTO RESULTANTE DE LAS AUDITORIAS DE LA CONTRALORIA GENERAL DE LA REPUBLICA - CGR Y LIDERAR EL SEGUIMIENTO A SU CUMPLIMIENTO Y POSTERIOR TRANSMISION EN EL APLICATIVO SIRECI DE LA CGR, DE ACUERDO CON LAS NORMAS VIGENTES SOBRE LA MATERIA.,9. FOMENTAR Y UTILIZAR SISTEMAS DE INFORMACION O HERRAMIENTAS INFORMATICAS, PARA HACER UN MANEJO ADECUADO DE LOS RECURSOS DE LA ENTIDAD.</t>
  </si>
  <si>
    <t>PARTICIPAR EN LA FORMULACION Y EVALUACION DE LAS POLITICAS GENERALES DEL SECTOR AGROPECUARIO Y RURAL Y ELABORAR INFORMES DE GESTION Y DESEMPENO DE LA POLITICA SECTORIAL.</t>
  </si>
  <si>
    <t xml:space="preserve">Título de PROFESIONAL en NBC: ADMINISTRACION  ,O, NBC:   CONTADURIA PUBLICA  ,O, NBC:   ECONOMIA  ,O, NBC:   INGENIERIA INDUSTRIAL Y AFINES  ,O, NBC:   MATEMATICAS, ESTADISTICA Y AFINES. Titulo de postgrado en la modalidad de ESPECIALIZACION. </t>
  </si>
  <si>
    <t>Estudio: Título de PROFESIONAL en NBC: ADMINISTRACION ,O, NBC: CONTADURIA PUBLICA ,O, NBC: ECONOMIA ,O, NBC: INGENIERIA INDUSTRIAL Y AFINES ,O, NBC: MATEMATICAS, ESTADISTICA Y AFINES. , Experiencia: Cuarenta y tres(43) meses de EXPERIENCIA PROFESIONAL RELACIONADA---</t>
  </si>
  <si>
    <t>10. REALIZAR SEGUIMIENTO A LAS METAS ESTABLECIDAS EN EL PLAN DE DESARROLLO SECTORIAL.,11. APOYAR A LA COORDINACION EN LA ELABORACION DE ESTUDIOS, PROPUESTAS E INVESTIGACIONES DE CARACTER TECNICO, ECONOMICO Y FINANCIERO, PARA EL MEJORAMIENTO INSTITUCIONAL Y DEL SECTOR.,12. APOYAR EL DESARROLLO Y SOSTENIMIENTO DEL SISTEMA INTEGRADO DE GESTION Y LA OBSERVANCIA DE SUS RECOMENDACIONES EN EL AMBITO DE SU COMPETENCIA.,13. LAS DEMAS QUE LE SEAN ASIGNADAS POR AUTORIDAD COMPETENTE Y CORRESPONDAN A LA NATURALEZA DEL CARGO Y AREA DE DESEMPEÑO,1. PARTICIPAR EN LA FORMULACION DE LOS PLANES ESTRATEGICOS DEL MINISTERIO DE AGRICULTURA Y DESARROLLO RURAL.,2. APOYAR A LA COORDINACION EN LA ELABORACION, DEL PLAN DE DESARROLLO SECTORIAL, CON SUJECION AL PLAN NACIONAL DE DESARROLLO, LOS PLANES ESTRATEGICOS Y DE ACCION, EL PLAN OPERATIVO ANUAL Y PLURIANUAL, LOS PLANES DE DESARROLLO ADMINISTRATIVO SECTORIAL E INSTITUCIONAL PARA SOMETERLOS A APROBACION DEL MINISTRO.,3. PARTICIPAR EN EL DISEÑO DE PROGRAMAS SECTORIALES Y REALIZAR LA COORDINACION INTERINSTITUCIONAL QUE SE REQUIERA.,4. APOYAR EN LA FORMULACION Y VALIDACION DE LOS INDICADORES DE GESTION, PRODUCTO E IMPACTO DEL SECTOR Y HACER EL SEGUIMIENTO A TRAVES DE LOS SISTEMAS ESTABLECIDOS PARA EL EFECTO.,5. PARTICIPAR EN EL ANALISIS Y EVALUACION SOBRE EL COMPORTAMIENTO DE VARIABLES MACROECONOMICAS Y SOCIALES NACIONALES Y SECTORIALES.,6. ELABORAR DOCUMENTOS SOBRE EL COMPORTAMIENTO DEL SECTOR AGROPECUARIO Y RURAL.,7. PARTICIPAR EN EL ANALISIS Y EVALUACION DE LOS INSTRUMENTOS DE POLITICA SECTORIAL.,8. PARTICIPAR EN LA DIFUSION, A NIVEL NACIONAL, REGIONAL Y DEPARTAMENTAL, LAS POLITICAS FORMULADAS POR EL MINISTERIO PARA EL SECTOR AGROPECUARIO Y RURAL.,9. APOYAR EN LA ELABORACION DE INFORMES SOBRE LA EJECUCION DE PLANES, PROGRAMAS Y PROYECTOS REFERENTES A LOS OBJETIVOS INSTITUCIONALES SECTORIALES</t>
  </si>
  <si>
    <t>PARTICIPAR EN EL DISENO DE PROGRAMAS E INSTRUMENTOS DE POLITICAS DE DESARROLLO RURAL, ENCAMINADOS A LA PROVISION DE BIENES PUBLICOS RURALES, Y ANALIZAR Y PROPONER MODIFICACIONES QUE PROPENDAN POR SU MEJORAMIENTO, CON CRITERIOS DE PARTICIPACION, DESCENTRALIZACION Y PLANIFICACION.</t>
  </si>
  <si>
    <t xml:space="preserve">Título de PROFESIONAL en NBC: ADMINISTRACION  ,O, NBC:   CONTADURIA PUBLICA  ,O, NBC:   ECONOMIA  ,O, NBC:   INGENIERIA AGRICOLA, FORESTAL Y AFINES  ,O, NBC:   INGENIERIA INDUSTRIAL Y AFINES  ,O, NBC:   MATEMATICAS, ESTADISTICA Y AFINES. Titulo de postgrado en la modalidad de ESPECIALIZACION. </t>
  </si>
  <si>
    <t>Estudio: Título de PROFESIONAL en NBC: ADMINISTRACION ,O, NBC: CONTADURIA PUBLICA ,O, NBC: ECONOMIA ,O, NBC: INGENIERIA AGRICOLA, FORESTAL Y AFINES ,O, NBC: INGENIERIA INDUSTRIAL Y AFINES ,O, NBC: MATEMATICAS, ESTADISTICA Y AFINES. , Experiencia: Cuarenta(40) meses de EXPERIENCIA PROFESIONAL RELACIONADA---</t>
  </si>
  <si>
    <t>10. PARTICIPAR EN LA ELABORACION DE INFORMES DE AVANCE Y CUMPLIMIENTO A COMPROMISOS INTERNACIONALES DEL GOBIERNO NACIONAL EN LO RELACIONADO CON EL SECTOR AGROPECUARIO.,11. APOYAR EL DESARROLLO Y SOSTENIMIENTO DEL SISTEMA INTEGRADO DE GESTION Y LA OBSERVANCIA DE SUS RECOMENDACIONES EN EL AMBITO DE SU COMPETENCIA.,12. LAS DEMAS QUE LE SEAN ASIGNADAS POR AUTORIDAD COMPETENTE Y CORRESPONDAN A LA NATURALEZA DEL CARGO Y AREA DE DESEMPEÑO,1. APOYAR EN LA FORMULACION DE LOS PLANES ESTRATEGICOS DEL MINISTERIO DE AGRICULTURA Y DESARROLLO RURAL.,2. APOYAR A LA COORDINACION EN LA ELABORACION, DEL PLAN DE DESARROLLO SECTORIAL, CON SUJECION AL PLAN NACIONAL DE DESARROLLO, LOS PLANES ESTRATEGICOS Y DE ACCION, EL PLAN OPERATIVO ANUAL Y PLURIANUAL, LOS PLANES DE DESARROLLO ADMINISTRATIVO SECTORIAL E INSTITUCIONAL PARA SOMETERLOS A APROBACION DEL MINISTRO,3. APOYAR EN LA FORMULACION DE ESTRATEGIAS E INSTRUMENTOS DE POLITICAS SECTORIALES,4. HACER EL SEGUIMIENTO A LOS INDICADORES DE GESTION, PRODUCTO E IMPACTO DEL SECTOR, A TRAVES DE LOS SISTEMAS ESTABLECIDOS PARA EL EFECTO.,5. PARTICIPAR EN LOS ANALISIS DE LAS VARIABLES MACROECONOMICAS, PRODUCTIVAS Y SOCIALES PARA LA ELABORACION DE LOS INFORMES DE GESTION ESTABLECIDOS EN EL PLAN NACIONAL DE DESARROLLO.,6. PARTICIPAR EN LA CONSOLIDACION DE INFORMES REQUERIDOS POR ORGANISMOS DEL ESTADO Y DEMAS AGENTES EXTERNOS,7. PARTICIPAR EN LA ELABORACION DEL INFORME DE RESULTADOS DE LA GESTION INSTITUCIONAL Y SECTORIAL.,8. PARTICIPAR EN LA PREPARACION Y PRESENTACION DE INFORMES DE GESTION Y RENDICION DE CUENTAS A LA CIUDADANIA.,9. CONSOLIDAR Y GENERAR EL INFORME DE RESULTADOS DE LA GESTION INSTITUCIONAL Y SECTORIAL, Y ATENDER LA PREPARACION Y REMISION DE INFORMES, REPORTES Y DEMAS DOCUMENTOS QUE CONSIGNEN LOS RESULTADOS DEL SEGUIMIENTO Y EVALUACION DE LAS POLITICAS, PLANES, PROGRAMAS Y PROYECTOS A LAS INSTANCIAS COMPETENTES.</t>
  </si>
  <si>
    <t>ANALIZAR, CONCEPTUAR Y PROYECTAR LOS ACTOS Y ACTUACIONES JURIDICAS, ADMINISTRATIVAS Y JUDICIALES DE CONFORMIDAD CON LOS CRITERIOS JURIDICOS ESTABLECIDOS POR EL MINISTERIO, LAS DISPOSICIONES LEGALES, LA JURISPRUDENCIA Y LA DOCTRINA VIGENTE EN MATERIA, REFERENTE A PROCESOS JUDICIALES.</t>
  </si>
  <si>
    <t>Estudio: Título de PROFESIONAL en NBC: DERECHO Y AFINES. , Experiencia: Treinta y siete(37) meses de EXPERIENCIA PROFESIONAL RELACIONADA---</t>
  </si>
  <si>
    <t>10. ESTRUCTURAR EN CONJUNTO CON EL PROFESIONAL DE LA PLATAFORMA TECNOLOGICA UN VINCULO QUE CONSOLIDE LA TOTALIDAD DE LEYES, DECRETOS, NORMAS Y REGLAMENTOS REFERENTES AL DESARROLLO RURAL Y ASUNTOS AGROPECUARIOS, PARA CONSULTA INTERNA Y EXTERNA.,11. PREPARAR INFORMES SOBRE LOS ASPECTOS RELEVANTES DE SU GESTION, DESTACANDO ASUNTOS POR RESOLVER Y LOS QUE AMERITAN DECISION O INTERVENCION DE SU INMEDIATO SUPERIOR.,12. ASISTIR A LAS REUNIONES QUE LE SEAN ASIGNADAS POR PARTE DEL JEFE DE LA OFICINA ASESORA JURIDICA.,13. REPRESENTAR JUDICIAL Y EXTRAJUDICIALMENTE AL MINISTERIO EN LOS PROCESOS Y ACTUACIONES QUE SE INSTAUREN EN SU CONTRA O QUE ESTE DEBA PROMOVER, MEDIANTE PODER O DELEGACION Y SUPERVISAR EL TRAMITE DE LOS MISMOS.,14. PROYECTAR LOS ACTOS ADMINISTRATIVOS QUE REQUIERA EL MINISTERIO DE AGRICULTURA Y DESARROLLO RURAL.,15. LAS DEMAS QUE LE SEAN ASIGNADAS POR AUTORIDAD COMPETENTE Y CORRESPONDAN A LA NATURALEZA DEL CARGO Y AREA DE DESEMPEÑO.,1. ELABORAR PROYECTOS DE CARACTER LEGISLATIVO, CONCEPTOS, ACTOS ADMINISTRATIVOS, ACCIONES DE TUTELA, DERECHOS DE PETICION, QUEJAS, RECLAMOS Y RESOLUCION DE RECURSOS.,2. REALIZAR LA RECOPILACION, ACTUALIZACION Y DIFUSION DE LAS NORMAS LEGALES, CONCEPTOS, JURISPRUDENCIA Y DOCTRINA RELACIONADA CON LAS FUNCIONES DEL MINISTERIO.,3. ADELANTAR EL SEGUIMIENTO Y REGISTRO A LOS PROCESOS Y ACTUACIONES QUE SE INSTAUREN EN CONTRA DEL MINISTERIO O QUE ESTA PROMUEVA PARA EVITAR QUE SE LESIONEN LOS INTERESES JURIDICOS DEL MINISTERIO.,4. PROYECTAR LAS RESPUESTAS A LAS ACCIONES DE TUTELA DE LOS CUALES HAGA PARTE LA ENTIDAD TANTO EN CALIDAD DE DEMANDANTE COMO DE DEMANDADA.,5. DAR RESPUESTA A LOS DERECHOS DE PETICION, CONSULTAS, Y CONCEPTOS JURIDICOS SOLICITADOS AL MINISTERIO, RELACIONADOS CON ASUNTOS AGROPECUARIOS,6. RECOPILAR, ADMINISTRAR Y ARCHIVAR INFORMACION Y DOCUMENTACION DE TODOS LOS PROYECTOS DE CARACTER LEGISLATIVO Y A SU VEZ LA CORRESPONDENCIA DEL AREA.,7. ATENDER LAS NECESIDADES DE USUARIOS EXTERNOS Y DAR SOLUCION EN LA MEDIDA DE SUS ATRIBUCIONES O DIRECCIONAR A LOS RESPONSABLES PARA LA OBTENCION DE UN RESULTADO EN PRINCIPIO, DE CORTO PLAZO.,8. ASUMIR LA DELEGACION DE LAS SUPERVISIONES QUE LE CORRESPONDA REALIZAR A LA OFICINA ASESORA JURIDICA DE ACUERDO CON EL OBJETO DE LOS CONTRATOS QUE CELEBRE EL MINISTERIO,9. REGISTRAR Y MANEJAR UN CONSECUTIVO DE ASUNTOS VIRTUAL, QUE DESTAQUE LOS TRAMITES A REALIZAR DE INMEDIATO, Y LOS QUE SE PRODUZCAN EN EL DESARROLLO ORDINARIO DE LOS PROCESOS Y PROCEDIMIENTOS QUE SOPORTAN SU EJECUCION.</t>
  </si>
  <si>
    <t>CONTRIBUIR EN LA DEFINICION DE POLITICAS Y DIRECTRICES Y PARTICIPAR EN LAS ACTIVIDADES RELACIONADAS CON LOS TEMAS PROPIOS DE LA COOPERACION INTERNACIONAL.</t>
  </si>
  <si>
    <t>Estudio: Título de PROFESIONAL en NBC: ADMINISTRACION ,O, NBC: CIENCIA POLITICA, RELACIONES INTERNACIONALES ,O, NBC: DERECHO Y AFINES ,O, NBC: ECONOMIA ,O, NBC: INGENIERIA INDUSTRIAL Y AFINES. , Experiencia: Cuarenta(40) meses de EXPERIENCIA PROFESIONAL RELACIONADA---</t>
  </si>
  <si>
    <t>10. COORDINAR CON LAS DIRECCIONES TECNICAS LA ESTRATEGIA DE OFERTA Y DEMANDA COOPERACION SUR-SUR,11. LAS DEMAS QUE LE SEAN ASIGNADAS POR,1. PROMOVER BAJO LA ORIENTACION DEL JEFE INMEDIATO PROGRAMAS Y CONVENIOS DE COOPERACION TECNICA INTERNACIONAL Y PROMOVER SU IMPLEMENTACION,2. EFECTUAR EL SEGUIMIENTO A LOS PROGRAMAS Y CONVENIOS DE COOPERACION TECNICA INTERNACIONAL EN EL MINISTERIO Y SUS ENTIDADES ADSCRITAS.,3. ADELANTAR LOS TRAMITES QUE DEMANDE EL DESARROLLO DE LOS CONVENIOS DE COOPERACION QUE SE SUSCRIBAN.,4. PREPARAR DOCUMENTOS DE TRABAJO QUE APOYEN TECNICAMENTE LAS VISITAS Y REUNIONES OFICIALES DE ALTOS DIGNATARIOS, LA ACTIVA PARTICIPACION EN CONFERENCIAS, LAS NEGOCIACIONES, TRATADOS Y CONVENIOS EN MATERIA DE DESARROLLO RURAL, PESCA Y ASUNTOS AGROPECUARIOS.,5. REALIZAR EL ANALISIS DE LOS INFORMES SOBRE EL ESTADO DE EJECUCION DE LOS CONVENIOS, TRATADOS Y NEGOCIACIONES INTERNACIONALES EN MATERIA AGROPECUARIA, PESQUERA Y DE DESARROLLO RURAL.,6. HACER SEGUIMIENTO Y EVALUACION DE RESULTADOS PARA VERIFICAR DE MANERA PERMANENTE EL CUMPLIMIENTO DE LOS TRATADOS, NEGOCIACIONES Y CONVENIOS EN MATERIA AGROPECUARIA, PESQUERA Y DE DESARROLLO RURAL SUSCRITOS POR EL PAIS.,7. BRINDAR ASISTENCIA TECNICA EN EL DISEÑO DE ESTRATEGIAS PARA MEJORAR LOS SISTEMAS DE INTERCAMBIO O COOPERACION ESTABLECIDOS EN LOS TRATADOS Y CONVENIOS.,8. DAR INSUMOS QUE APOYEN LA PARTICIPACION DE COLOMBIA EN LOS ORGANISMOS INTERNACIONALES, ASI COMO LAS MODIFICACIONES A LOS REGLAMENTOS Y DOCUMENTOS QUE ELLO REQUIERA.,9. SUMINISTRAR INFORMACION TECNICA PARA EL INGRESO DE COLOMBIA A ORGANISMOS INTERNACIONALES Y HACER SEGUIMIENTO A LAS ACTIVIDADES RELACIONADAS CON EL PROCESO DE INGRESO.</t>
  </si>
  <si>
    <t>GESTIONAR Y COORDINAR LA ESTRATEGIA PARA LA IMPLEMENTACION DE SOLUCIONES DE ARQUITECTURA EMPRESARIAL Y DE SISTEMAS DE INFORMACION DE ACUERDO CON LOS REQUERIMIENTOS DE LA ENTIDAD Y DE LOS AVANCES TECNOLOGICOS.</t>
  </si>
  <si>
    <t>OFICINA DE TECNOLOGIAS DE LA INFORMACION Y LAS COMUNICACIONES</t>
  </si>
  <si>
    <t xml:space="preserve">Título de PROFESIONAL en NBC: INGENIERIA CIVIL Y AFINES  ,O, NBC:   INGENIERIA DE SISTEMAS, TELEMATICA Y AFINES  ,O, NBC:   INGENIERIA ELECTRONICA, TELECOMUNICACIONES Y AFINES. Titulo de postgrado en la modalidad de ESPECIALIZACION. </t>
  </si>
  <si>
    <t>Estudio: Título de PROFESIONAL en NBC: INGENIERIA CIVIL Y AFINES ,O, NBC: INGENIERIA DE SISTEMAS, TELEMATICA Y AFINES ,O, NBC: INGENIERIA ELECTRONICA, TELECOMUNICACIONES Y AFINES. , Experiencia: Cuarenta y tres(43) meses de EXPERIENCIA PROFESIONAL RELACIONADA---</t>
  </si>
  <si>
    <t>10. PARTICIPAR EN LA ELABORACION DE LOS INFORMES PERIODICOS SOBRE DESARROLLO DE LOS PLANES Y PROYECTOS INTERNOS DEL AREA.,11. PARTICIPAR EN EL ANALISIS Y EVALUACION DE LOS PROCESOS SOPORTADOS CON HERRAMIENTAS DE INTELIGENCIA DE NEGOCIOS.,12. MANTENER ACTUALIZADA LA DOCUMENTACION DE SERVICIOS TI ASIGNADOS.,13. APOYAR LA SUPERVISION DE CONTRATOS QUE LE SEAN ASIGNADOS.,14. APOYAR EL CUMPLIMIENTO DE LA ESTRATEGIA DE GOBIERNO EN LINEA DE ACUERDO A LOS LINEAMIENTOS QUE APLIQUEN PARA LA ENTIDAD.,15. GARANTIZAR EL CUMPLIMIENTO DEL SISTEMA INTEGRADO DE GESTION DE CALIDAD DE LA ENTIDAD, ASI COMO, VELAR POR EL MEJORAMIENTO CONTINUO DE LOS PROCESOS DE LA OFICINA.,16. ELABORAR LAS GUIAS DE AYUDA E INSTRUCTIVOS PARA ORIENTAR AL PERSONAL NO INFORMATICO EN EL USO EFICIENTE DE LAS APLICACIONES BASICAS.,17. ELABORAR INFORMES PERIODICOS DE GESTION PARA LA OFICINA DE TECNOLOGIA DE LA INFORMACION Y COMUNICACIONES Y DESTACAR ASPECTOS CLAVES COMO VOLUMEN DE TRABAJO, TIPOS DE PROBLEMAS, ASUNTOS PENDIENTES DE SOLUCION, NECESIDADES DE CAPACITACION Y ENCUESTAS SOBRE NIVEL DE SATISFACCION DEL USUARIO.,18. LAS DEMAS FUNCIONES ASIGNADAS POR LA AUTORIDAD COMPETENTE INHERENTES A SU COMPETENCIA Y NIVEL,1. PARTICIPAR EN LA FORMULACION DE LOS PLANES, PROGRAMAS Y PROYECTOS DE SISTEMAS DE INFORMACION DE ACUERDO A LAS NECESIDADES DEL MINISTERIO Y ALINEADAS CON LA ESTRATEGIA DE GOBIERNO EN LINEA DEL MINISTERIO DE TECNOLOGIAS DE LA INFORMACION Y LAS COMUNICACIONES.,2. DISEÑAR, COORDINAR Y DIRIGIR LOS LINEAMIENTOS DE ARQUITECTURA EMPRESARIAL DE LA ENTIDAD.,3. PARTICIPAR EN LA ELABORACION DEL PLAN ESTRATEGICO DE TECNOLOGIAS DE LA INFORMACION DE LA ENTIDAD,4. ELABORAR LOS ESTUDIOS DE FACTIBILIDAD, VIABILIDAD Y CONVENIENCIA, PARA LA APLICACION Y DESARROLLO DEL PLAN ESTRATEGICO DE TECNOLOGIAS DE LA INFORMACION.,5. IMPLEMENTAR Y COORDINAR LOS PLANES, PROGRAMAS Y PROYECTOS DE DESARROLLOS DE ACUERDO CON LAS NECESIDADES DEL MINISTERIO.,6. PROYECTAR TERMINOS DE REFERENCIA PARA LA ADQUISICION Y CONTRATACION DE BIENES Y SERVICIOS INFORMATICOS Y APOYAR EN LAS EVALUACIONES TECNICAS DE LOS PROCESOS CONTRACTUALES.,7. PARTICIPAR EN EL ANALISIS Y DISEÑO DE LOS PROCESOS Y PROCEDIMIENTOS DE TECNOLOGIAS DE LA INFORMACION Y DE LAS COMUNICACIONES, DE ACUERDO A LAS MEJORES PRACTICAS.,8. LIDERAR LAS ESTRATEGIAS INTERSECTORIALES EN EL INTERCAMBIO DE INFORMACION Y EL CUMPLIMIENTO DE LAS POLITICAS QUE DICTE EL GOBIERNO NACIONAL SOBRE LA MATERIA, ALINEADO CON LAS DIFERENTES ESTRATEGIAS DE GOBIERNO EN LINEA.,9. CONTRIBUIR EN EL DISEÑO, DESARROLLO, IMPLEMENTACION, Y MANTENIMIENTO DE LOS PROCESOS Y PROCEDIMIENTOS DEL SISTEMA DE GESTION DE LA SEGURIDAD DE LA INFORMACION.</t>
  </si>
  <si>
    <t>GESTIONAR Y GARANTIZAR LA OPERACION DE LOS SERVICIOS DE TECNOLOGIAS DE LA INFORMACION Y LAS COMUNICACIONES CON LOS QUE CUENTA LA ENTIDAD.</t>
  </si>
  <si>
    <t>Estudio: Título de PROFESIONAL en NBC: INGENIERIA CIVIL Y AFINES ,O, NBC: INGENIERIA DE SISTEMAS, TELEMATICA Y AFINES ,O, NBC: INGENIERIA ELECTRONICA, TELECOMUNICACIONES Y AFINES. , Experiencia: Treinta y cuatro(34) meses de EXPERIENCIA PROFESIONAL RELACIONADA---</t>
  </si>
  <si>
    <t>10. IMPLEMENTAR LAS ACCIONES GENERADAS EN LOS PLANES DE TRABAJO QUE SURJAN DE LAS MESAS INTERSECTORIALES Y CON ENTIDADES ORDEN NACIONAL.,11. HACER SEGUIMIENTO A LOS PLANES ESTRATEGICOS DEL SECTOR.,12. PROYECTAR TERMINOS DE REFERENCIA PARA LA ADQUISICION Y CONTRATACION DE BIENES Y SERVICIOS INFORMATICOS Y APOYAR EN LAS EVALUACIONES TECNICAS DE LOS PROCESOS CONTRACTUALES.,13. PARTICIPAR EN LA ELABORACION DE LOS INFORMES PERIODICOS SOBRE DESARROLLO DE LOS PLANES Y PROYECTOS INTERNOS DEL AREA.,14. PARTICIPAR EN EL ANALISIS Y EVALUACION DE LOS PROCESOS SOPORTADOS CON HERRAMIENTAS DE INTELIGENCIA DE NEGOCIOS.,15. MANTENER ACTUALIZADA LA DOCUMENTACION DE SERVICIOS TI ASIGNADOS.,16. APOYAR LA SUPERVISION DE CONTRATOS QUE LE SEAN ASIGNADOS,17. APOYAR EL CUMPLIMIENTO DE LA ESTRATEGIA DE GOBIERNO EN LINEA DE ACUERDO A LOS LINEAMIENTOS QUE APLIQUEN PARA LA ENTIDAD.,18. GARANTIZAR EL CUMPLIMIENTO DEL SISTEMA INTEGRADO DE GESTION DE CALIDAD DE LA ENTIDAD, ASI COMO, VELAR POR EL MEJORAMIENTO CONTINUO DE LOS PROCESOS DE LA OFICINA.,19. ELABORAR LAS GUIAS DE AYUDA E INSTRUCTIVOS PARA ORIENTAR AL PERSONAL NO INFORMATICO EN EL USO EFICIENTE DE LAS APLICACIONES BASICAS.,1. GARANTIZAR LA DISPONIBILIDAD DE LOS SERVICIOS DE TECNOLOGIAS DE LA INFORMACION Y LAS COMUNICACIONES, CON LOS QUE CUENTA LA ENTIDAD DE ACUERDO A LAS MEJORES PRACTICAS DE TECNOLOGIA,20. ELABORAR INFORMES PERIODICOS DE GESTION PARA LA OFICINA DE TECNOLOGIA DE LA INFORMACION Y COMUNICACIONES Y DESTACAR ASPECTOS CLAVES COMO VOLUMEN DE TRABAJO, TIPOS DE PROBLEMAS, ASUNTOS PENDIENTES DE SOLUCION, NECESIDADES DE CAPACITACION Y ENCUESTAS SOBRE NIVEL DE SATISFACCION DEL USUARIO.,21. LAS DEMAS FUNCIONES ASIGNADAS POR LA AUTORIDAD COMPETENTE INHERENTES A SU COMPETENCIA Y NIVEL,2. PARTICIPAR EN LA ELABORACION DEL PLAN ESTRATEGICO DE TECNOLOGIAS DE LA INFORMACION DE LA ENTIDAD,3. PARTICIPAR EN LA CONSTRUCCION Y APROBACION DE POLITICAS, PROCEDIMIENTOS Y DIRECTRICES NECESARIAS PARA EL ADECUADO FUNCIONAMIENTO DE LA PLATAFORMA TECNOLOGICA DE LA ENTIDAD,4. GARANTIZAR LA ACTUALIZACION PERMANENTE DEL CATALOGO DE SERVICIOS QUE PERMITA DISPONER DE MANERA OPORTUNA DE LOS SERVICIOS TI,5. GESTIONAR LA FORMULACION, IMPLEMENTACION, SEGUIMIENTO, MONITOREO, EVALUACION DE LOS PROYECTOS DE TI,6. COADYUVAR EN LA ESTRUCTURACION, PLANIFICACION Y CONTROL DEL PROCESO DE DESARROLLO, IMPLEMENTACION Y PUESTA EN PRODUCCION DE SISTEMAS DE INFORMACION DESARROLLADOS O ADQUIRIDOS POR LA ENTIDAD.,7. PLANIFICAR, EVALUAR Y APROBAR LOS PROCESOS DE GESTION DE CAMBIOS ASEGURANDO QUE SE LLEVE A CABO, SIGUIENDO LOS PROCEDIMIENTOS ESTABLECIDOS Y ASEGURANDO EN TODO MOMENTO LA CALIDAD Y CONTINUIDAD DEL SERVICIO TI.,8. GESTIONAR EL DISEÑO, DESARROLLO, IMPLEMENTACION, Y MANTENIMIENTO DE LOS PROCESOS Y PROCEDIMIENTOS DEL SISTEMA DE GESTION DE LA SEGURIDAD DE LA INFORMACION,9. IMPLEMENTAR ACCIONES PARA EL CUMPLIMIENTO DE LOS ESTANDARES DEFINIDOS PARA LA OFICINA DE TICS EN CUANTO A ARQUITECTURA, SEGURIDAD Y OPERACION DE LOS SISTEMAS DE INFORMACION Y MAS SERVICIOS DEL AREA.</t>
  </si>
  <si>
    <t>GESTIONAR EL ANALISIS, DISENO, IMPLEMENTACION, PUESTA EN MARCHA Y ADMINISTRACION DE LOS SISTEMAS INFORMATICOS DESARROLLADOS Y/O ADMINISTRADOS POR LA OFICINA DE TECNOLOGIAS DE LA INFORMACION Y DE LAS COMUNICACIONES Y REQUERIDOS POR EL MINISTERIO</t>
  </si>
  <si>
    <t xml:space="preserve">Título de PROFESIONAL en NBC: INGENIERIA CIVIL Y AFINES  ,O, NBC:   INGENIERIA DE SISTEMAS, TELEMATICA Y AFINES  ,O, NBC:   INGENIERIA ELECTRONICA, TELECOMUNICACIONES Y AFINES. </t>
  </si>
  <si>
    <t>10. PROYECTAR TERMINOS DE REFERENCIA PARA LA ADQUISICION Y CONTRATACION DE BIENES Y SERVICIOS INFORMATICOS Y APOYAR EN LAS EVALUACIONES TECNICAS DE LOS PROCESOS CONTRACTUALES.,11. PARTICIPAR EN LA ELABORACION DE LOS INFORMES PERIODICOS SOBRE DESARROLLO DE LOS PLANES Y PROYECTOS INTERNOS DEL AREA.,12. PARTICIPAR EN EL ANALISIS Y EVALUACION DE LOS PROCESOS SOPORTADOS CON HERRAMIENTAS DE INTELIGENCIA DE NEGOCIOS.,13. MANTENER ACTUALIZADA LA DOCUMENTACION DE SERVICIOS TI ASIGNADOS.,14. APOYAR LA SUPERVISION DE CONTRATOS QUE LE SEAN ASIGNADOS,15. APOYAR EL CUMPLIMIENTO DE LA ESTRATEGIA DE GOBIERNO EN LINEA DE ACUERDO A LOS LINEAMIENTOS QUE APLIQUEN PARA LA ENTIDAD.,16. GARANTIZAR EL CUMPLIMIENTO DEL SISTEMA INTEGRADO DE GESTION DE CALIDAD DE LA ENTIDAD, ASI COMO, VELAR POR EL MEJORAMIENTO CONTINUO DE LOS PROCESOS DE LA OFICINA.,17. ELABORAR LAS GUIAS DE AYUDA E INSTRUCTIVOS PARA ORIENTAR AL PERSONAL NO INFORMATICO EN EL USO EFICIENTE DE LAS APLICACIONES BASICAS.,18. ELABORAR INFORMES PERIODICOS DE GESTION PARA LA OFICINA DE TECNOLOGIA DE LA INFORMACION Y COMUNICACIONES Y DESTACAR ASPECTOS CLAVES COMO VOLUMEN DE TRABAJO, TIPOS DE PROBLEMAS, ASUNTOS PENDIENTES DE SOLUCION, NECESIDADES DE CAPACITACION Y ENCUESTAS SOBRE NIVEL DE SATISFACCION DEL USUARIO.,19. LAS DEMAS FUNCIONES ASIGNADAS POR LA AUTORIDAD COMPETENTE INHERENTES A SU COMPETENCIA Y NIVEL,1. PARTICIPAR EN EL DISEÑO Y DESARROLLO DEL CATALOGO Y PORTAFOLIO DE SERVICIOS QUE PERMITA DISPONER DE MANERA OPORTUNO DE LOS SERVICIOS TI.,20. LAS DEMAS QUE LE SEAN ASIGNADAS POR AUTORIDAD COMPETENTE Y CORRESPONDAN A LA NATURALEZA DEL CARGO Y AREA DE DESEMPEÑO.,2. REALIZAR EL LEVANTAMIENTO DE LOS REQUERIMIENTOS CON LOS USUARIOS EN MATERIA DE FLUJOS, SISTEMAS DE INFORMACION, NECESIDADES DE BIENES Y SERVICIOS TECNOLOGICOS,3. ADMINISTRAR LOS COMPONENTES DE SOFTWARE DE LOS SISTEMAS INFORMATICOS DESARROLLADOS CONFORME A LOS LINEAMIENTOS DADOS POR LA OFICINA DE TECNOLOGIAS DE LA INFORMACION, GARANTIZANDO LA DISPONIBILIDAD E INTEGRIDAD DE LOS MISMOS,4. ANALIZAR LOS REQUERIMIENTOS E INCIDENTES REPORTADOS POR LOS USUARIOS DE LOS SISTEMAS DE INFORMACION DE LA ENTIDAD, PARA GESTIONAR LOS CORRECTIVOS NECESARIOS EN CASO DE REQUERIRSE.,5. IMPLEMENTAR ACCIONES QUE GARANTICEN LA SEGURIDAD E INTEGRIDAD DE LOS SISTEMAS DE INFORMACION UTILIZADOS EN EL MINISTERIO.,6. REALIZAR EL ANALISIS Y PARTICIPAR EN EL DISEÑO, IMPLEMENTACION Y PUESTA EN MARCHA DE REQUERIMIENTOS DE LAS DIFERENTES AREAS EN RELACION CON SISTEMAS DE INFORMACION Y SERVICIOS TECNOLOGICOS.,7. REALIZAR LAS ACTIVIDADES QUE CONLLEVEN AL INTERCAMBIO DE INFORMACION INTERNA Y EXTERNA DE ACUERDO A ESTANDARES Y LINEAMIENTOS DE LA OFICINA TICS.,8. IMPLEMENTAR LAS ACCIONES NECESARIAS PARA EL MANTENIMIENTO Y OPERACION DE LOS SISTEMAS DE INFORMACION.,9. VELAR POR MANTENER ACTUALIZADA LA INFORMACION QUE SEA PUBLICADA EN LOS SISTEMAS DE INFORMACION.</t>
  </si>
  <si>
    <t>GESTIONAR PROCESOS Y UTILIZAR HERRAMIENTAS EN INVESTIGACION Y PLANEACION PARA LA ESTRUCTURACION Y DESARROLLO DE PROYECTOS Y LA EJECUCION DE INICIATIVAS, LA REGULARIZACION Y FORMALIZACION DE LAS TIERRAS RURALES.</t>
  </si>
  <si>
    <t xml:space="preserve">Título de PROFESIONAL en NBC: ADMINISTRACION  ,O, NBC:   AGRONOMIA  ,O, NBC:   ECONOMIA  ,O, NBC:   INGENIERIA AGRICOLA, FORESTAL Y AFINES  ,O, NBC:   INGENIERIA AGROINDUSTRIAL, ALIMENTOS Y AFINES  ,O, NBC:   INGENIERIA AGRONOMICA, PECUARIA Y AFINES  ,O, NBC:   INGENIERIA AMBIENTAL, SANITARIA Y AFINES  ,O, NBC:   INGENIERIA CIVIL Y AFINES  ,O, NBC:   INGENIERIA INDUSTRIAL Y AFINES  ,O, NBC:   MATEMATICAS, ESTADISTICA Y AFINES  ,O, NBC:   MEDICINA VETERINARIA  ,O, NBC:   SOCIOLOGIA, TRABAJO SOCIAL Y AFINES  ,O, NBC:   ZOOTECNIA. Titulo de postgrado en la modalidad de ESPECIALIZACION. </t>
  </si>
  <si>
    <t>Estudio: Título de PROFESIONAL en NBC: ADMINISTRACION ,O, NBC: AGRONOMIA ,O, NBC: ECONOMIA ,O, NBC: INGENIERIA AGRICOLA, FORESTAL Y AFINES ,O, NBC: INGENIERIA AGROINDUSTRIAL, ALIMENTOS Y AFINES ,O, NBC: INGENIERIA AGRONOMICA, PECUARIA Y AFINES ,O, NBC: INGENIERIA AMBIENTAL, SANITARIA Y AFINES ,O, NBC: INGENIERIA CIVIL Y AFINES ,O, NBC: INGENIERIA INDUSTRIAL Y AFINES ,O, NBC: MATEMATICAS, ESTADISTICA Y AFINES ,O, NBC: MEDICINA VETERINARIA ,O, NBC: SOCIOLOGIA, TRABAJO SOCIAL Y AFINES ,O, NBC: ZOOTECNIA. , Experiencia: Cuarenta(40) meses de EXPERIENCIA PROFESIONAL RELACIONADA---</t>
  </si>
  <si>
    <t>1. PARTICIPAR Y AGREGAR VALOR AL DESARROLLO E IMPLEMENTACION DE METODOS DE ANALISIS SOBRE EL USO EFICIENTE DEL SUELO CON CRITERIO DE SOSTENIBILIDAD.,2. EVALUAR Y ACTUALIZAR LA INFORMACION SOBRE LA DISTRIBUCION DE LA PROPIEDAD CATASTRAL, CON BASE EN LA INFORMACION QUE PROVEEN LOS ORGANISMOS QUE LA PRODUCEN.,3. APLICAR LOS MECANISMOS Y PROCEDIMIENTOS DE INFORMACION Y GESTION PARA LA TOMA DE DECISIONES.,4. ARTICULAR LA INFORMACION ACOPIADA SOBRE LA REGULARIZACION Y FORMALIZACION DE TIERRAS RURALES A NIVEL NACIONAL, REGIONAL Y LOCAL.,5. DISEÑAR ESQUEMAS, INSTRUMENTOS, E INDICADORES SOBRE LA REGULARIZACION Y FORMALIZACION DE TIERRAS RURALES.,6. ADELANTAR EL MONITOREO Y SEGUIMIENTO A LAS POLITICAS, PLANES, PROCESOS, PROGRAMAS Y PROYECTOS SOBRE LA REGULARIZACION Y FORMALIZACION DE LA TIERRA.,7. CONCEBIR ARTICULOS PARA PUBLICACIONES INDEXADAS O PRODUCCION DE DOCUMENTOS.,8. ELABORAR LOS INFORMES Y ACORDAR CON LA OFICINA DE TECNOLOGIAS DE LA INFORMACION Y LAS COMUNICACIONES LOS METODOS PARA DIVULGAR LOS DATOS Y DESTACAR LAS CONCLUSIONES EN LA RED SOBRE LA GENERACION DE INSTRUMENTOS PARA LA REGULARIZACION Y FORMALIZACION DE LAS TIERRAS RURALES.,9. LAS DEMAS FUNCIONES ASIGNADAS POR LA AUTORIDAD COMPETENTE INHERENTES A SU COMPETENCIA Y NIVEL.</t>
  </si>
  <si>
    <t>EJECUTAR EL ESQUEMA DE SEGUIMIENTO FINANCIERO, QUE PERMITA CONTROLAR EL DESARROLLO DE LAS TRASFERENCIAS CON DESTINACION ESPECIFICA, LOS CONVENIOS Y CONTRATOS DE INVERSION, ACORDE CON LA NORMATIVIDAD ESTABLECIDA DE TAL FORMA QUE PERMITA UN MAYOR NIVEL DE EFICACIA Y EFICIENCIA EN TERMINOS OPERATIVOS Y FINANCIEROS ACORDES CON LA MISION INSTITUCIONAL.</t>
  </si>
  <si>
    <t>Estudio: Título de PROFESIONAL en NBC: ADMINISTRACION ,O, NBC: CONTADURIA PUBLICA ,O, NBC: ECONOMIA ,O, NBC: INGENIERIA DE SISTEMAS, TELEMATICA Y AFINES. , Experiencia: Cuarenta(40) meses de EXPERIENCIA PROFESIONAL RELACIONADA---</t>
  </si>
  <si>
    <t>1. APOYAR Y ASESORAR AL SUBDIRECTOR EN TODOS LOS TEMAS FINANCIEROS DEL MINISTERIO QUE SE REQUIERAN.,2. ANALIZAR LOS DOCUMENTOS SOPORTES DE LAS TRASFERENCIAS ESPECIFICAS DE TAL FORMA QUE PERMITA UNA ADECUADA Y OPORTUNA EJECUCION FINANCIERA.,3. HACER EL SEGUIMIENTO FINANCIERO A LOS RECURSOS DE TRASFERENCIAS DE TAL FORMA QUE SE GARANTICE EL CUMPLIMIENTO DE LA NORMATIVIDAD PRESUPUESTAL Y EL OPORTUNO REGISTRO CONTABLE.,4. ANALIZAR LOS DOCUMENTOS SOPORTES DE LOS CONTRATOS Y CONVENIOS SUSCRITOS POR EL MINISTERIO, DE TAL FORMA QUE PERMITA UNA ADECUADA Y OPORTUNA EJECUCION FINANCIERA.,5. HACER EL SEGUIMIENTO FINANCIERO A LOS CONVENIOS DE INVERSION QUE CELEBRE EL MINISTERIO PARA EL CUMPLIMIENTO DE SU MISION.,6. PROPONER ALTERNATIVAS DE EJECUCION EN AQUELLOS CONTRATOS Y CONVENIOS QUE PRESENTEN RIESGOS EN LA OPORTUNA EJECUCION,7. ANALIZAR Y EVALUAR EL COMPORTAMIENTO Y EJECUCION DEL PRESUPUESTO DE LOS CONVENIOS DE INVERSION, CON EL FIN DE CONTROLAR LA CORRECTA Y EFICIENTE UTILIZACION DE LOS RECURSOS ASIGNADOS A LA ENTIDAD,8. GARANTIZAR UN ADECUADO FLUJO DE INFORMACION DESDE LOS OPERADORES DE CONTRATOS Y CONVENIOS DE TAL FORMA QUE SE EFECTUE UN ADECUADO REGISTRO CONTABLE DE LOS HECHOS ECONOMICOS.,9. LAS DEMAS QUE LE SEAN ASIGNADAS POR AUTORIDAD COMPETENTE Y CORRESPONDAN A LA NATURALEZA DEL CARGO Y AREA DE DESEMPEÑO</t>
  </si>
  <si>
    <t>PRESTAR APOYO PARA LA ELABORACION DE PLANES, PROGRAMAS Y PROYECTOS QUE ADELANTA LA DIRECCION DE BIENES PUBLICOS RURALES.</t>
  </si>
  <si>
    <t xml:space="preserve">Título de PROFESIONAL en NBC: ADMINISTRACION  ,O, NBC:   CONTADURIA PUBLICA  ,O, NBC:   ECONOMIA  ,O, NBC:   INGENIERIA DE SISTEMAS, TELEMATICA Y AFINES  ,O, NBC:   INGENIERIA INDUSTRIAL Y AFINES. </t>
  </si>
  <si>
    <t>1. PRESTAR APOYO PARA LA ELABORACION DE PLANES, PROGRAMAS Y PROYECTOS QUE ADELANTA LA DIRECCION DE BIENES PUBLICOS RURALES.,2. PARTICIPAR CONJUNTAMENTE CON LAS ENTIDADES CORRESPONDIENTES EN EL DESARROLLO DE LOS PROGRAMAS Y PLANES SOCIALES RELACIONADOS CON VIVIENDA, SALUD, EDUCACION, SEGURIDAD SOCIAL, GENERO, EMPLEO, RECREACION ENTRE OTROS PARA EL SECTOR RURAL.,3. PARTICIPAR EN EL SEGUIMIENTO Y EVALUACION DE LAS POLITICAS PARA EL DESARROLLO SOCIAL DE LAS ZONAS RURALES EN LOS PROGRAMAS DE INVERSION PUBLICA QUE ADELANTEN LAS ENTIDADES ADSCRITAS Y VINCULADAS AL MINISTERIO.,4. PARTICIPAR CON LAS ENTIDADES ADSCRITAS Y VINCULADAS AL MINISTERIO COMO A LAS TERRITORIALES EN LA PROMOCION DE LA PARTICIPACION DE LAS COMUNIDADES RURALES PARA LA IDENTIFICACION, FORMULACION Y SELECCION DE PROYECTOS.,5. PROPONER ACCIONES DE AJUSTE QUE CONSIDERE PERTINENTE A LOS PROGRAMAS Y PROYECTOS QUE SE DESARROLLEN EN BENEFICIO DE LA COMUNIDAD RURAL.,6. PARTICIPAR EN EL SEGUIMIENTO Y EJECUCION DE LA POLITICA, PLANES PARA LA PROVISION DE BIENES PUBLICOS RURALES A CARGO DE LAS ENTIDADES ADSCRITAS Y VINCULADAS DEL SECTOR.,7. LAS DEMAS QUE LE SEAN ASIGNADAS POR EL JEFE INMEDIATO QUE ESTEN ACORDE CON LA NATURALEZA DEL CARGO</t>
  </si>
  <si>
    <t>PARTICIPAR Y APOYAR AL MINISTERIO Y A SUS ENTIDADES DEL SECTOR EN LA FORMULACION, PROGRAMACION, SEGUIMIENTO Y EVALUACION DE LA EJECUCION DEL PRESUPUESTO GENERAL DE LA NACION.</t>
  </si>
  <si>
    <t xml:space="preserve">Título de PROFESIONAL en NBC: ADMINISTRACION  ,O, NBC:   CONTADURIA PUBLICA  ,O, NBC:   ECONOMIA  ,O, NBC:   INGENIERIA DE SISTEMAS, TELEMATICA Y AFINES  ,O, NBC:   INGENIERIA INDUSTRIAL Y AFINES  ,O, NBC:   MATEMATICAS, ESTADISTICA Y AFINES. Titulo de postgrado en la modalidad de ESPECIALIZACION. </t>
  </si>
  <si>
    <t>Estudio: Título de PROFESIONAL en NBC: ADMINISTRACION ,O, NBC: CONTADURIA PUBLICA ,O, NBC: ECONOMIA ,O, NBC: INGENIERIA DE SISTEMAS, TELEMATICA Y AFINES ,O, NBC: INGENIERIA INDUSTRIAL Y AFINES ,O, NBC: MATEMATICAS, ESTADISTICA Y AFINES. , Experiencia: Cuarenta y seis(46) meses de EXPERIENCIA PROFESIONAL RELACIONADA---</t>
  </si>
  <si>
    <t>1. APOYAR A LAS DEPENDENCIAS DEL MINISTERIO Y A SUS ENTIDADES ADSCRITAS EN LA ELABORACION DE LOS PROYECTOS DE INVERSION SECTORIALES.,2. PARTICIPAR EN LA FORMULACION DEL PLAN DE INVERSION DEL SECTOR AGROPECUARIO EN EL MARCO DE LA PROGRAMACION PRESUPUESTAL ANUAL Y/O CUATRIENAL.,3. PARTICIPAR EN EL PROCESO DE VIABILIZACION, ANTE EL BANCO DE PROYECTOS DE INVERSION NACIONAL DEL DEPARTAMENTO NACIONAL DE PLANEACION, DE LOS PROYECTOS DE INVERSION DEL MINISTERIO Y DE SUS ENTIDADES DEL SECTOR.,4. PARTICIPAR EN EL PROCESO DE CONTROL Y SEGUIMIENTO A LA EJECUCION PRESUPUESTAL DE LOS PROYECTOS DE INVERSION DEL MINISTERIO DE AGRICULTURA Y SUS ENTIDADES DEL SECTOR Y PRESENTAR LA INFORMACION SOBRE EL COMPORTAMIENTO DE LOS PROYECTOS PARA CONTRIBUIR EN LA TOMA DE DECISIONES.,5. APOYAR EN EL ANALISIS Y EL SEGUIMIENTO A LA INFORMACION REPORTADA EN LOS SISTEMAS DE INFORMACION POR LOS RESPONSABLES DE LOS PROYECTOS DE INVERSION, FRENTE AL CUMPLIMIENTO DE LAS METAS ESTABLECIDAS PARA EL SECTOR, ASI COMO LA PROGRAMACION PRESUPUESTAL PLURIANUAL DEL MINISTERIO Y SUS ENTIDADES DEL SECTOR Y PRESENTAR INFORMES PERIODICOS SOBRE EL CUMPLIMIENTO DE LAS METAS ESTABLECIDAS PARA EL SECTOR.,6. PARTICIPAR EN LA DEFINICION DE INDICADORES PARA EL ADECUADO SEGUIMIENTO Y CONTROL PRESUPUESTAL Y FINANCIERO.,7. PARTICIPAR EN LOS PROCESOS ELABORACION DE PROYECTOS DE INVERSION Y PRESENTACION DE SOLICITUDES DE FINANCIACION PARA APLICAR A RECURSOS DEL PRESUPUESTO GENERAL DE LA NACION.,8. PARTICIPAR Y APOYAR, EN COORDINACION CON LA SECRETARIA GENERAL, EL PROCESO DE ELABORACION, CONSOLIDACION Y PRESENTACION DEL ANTEPROYECTO DE PRESUPUESTO DE INVERSION Y FUNCIONAMIENTO, ASI COMO LA PROGRAMACION PRESUPUESTAL PLURIANUAL DEL MINISTERIO Y DE SUS ENTIDADES DEL SECTOR PARA APROBACION DEL MINISTRO.,9. PARTICIPAR EN LOS INFORMES SOBRE EL SEGUIMIENTO Y EVALUACION DE LA EJECUCION PRESUPUESTAL Y FINANCIERA DEL SECTOR.</t>
  </si>
  <si>
    <t>PARTICIPAR EN LA FORMULACION, IMPLEMENTACION Y DESARROLLO DE LAS POLITICAS DEL SECTOR EN MATERIA DE DESARROLLO RURAL ESPECIALMENTE ENFOCADO A LA PROVISION DE BIENES PUBLICOS RURALES.</t>
  </si>
  <si>
    <t>XXXXXXXXXXXXXXXXXXXXXXXXXXXXXXXXXXXXXXXXXXXXXXXXXXXXXXXXXXXXXXXXXXXXXXXXXXXXXXXXXXXXXXXXXXXXXXXXXXXXXXXXXXXXXXXXXXXXXXXXXXXXXXXXXXXXXXXXXXXXXXXXXXXXXXXX</t>
  </si>
  <si>
    <t>PARTICIPAR EN LA DEFINICION, IMPLEMENTACION, SEGUIMIENTO A LAS ACTIVIDADES DE ATENCION Y SERVICIO AL CIUDADANO DEL MINISTERIO DE AGRICULTURA Y DESARROLLO RURAL.</t>
  </si>
  <si>
    <t>Estudio: Título de PROFESIONAL en NBC: ADMINISTRACION ,O, NBC: ECONOMIA ,O, NBC: INGENIERIA INDUSTRIAL Y AFINES. , Experiencia: Treinta y siete(37) meses de EXPERIENCIA PROFESIONAL RELACIONADA---</t>
  </si>
  <si>
    <t>1. ELABORAR Y REALIZAR SEGUIMIENTO A LOS PLANES DE ACCION DE ATENCION Y SERVICIO AL CIUDADANO DEL MINISTERIO CON BASE EN LAS DIRECTRICES, DIAGNOSTICOS Y POLITICAS PUBLICAS,2. PARTICIPAR EN EL DISEÑO, EJECUCION Y DIVULGACION DE LOS PROCEDIMIENTOS Y PROTOCOLOS PARA LA ATENCION Y SERVICIO AL CIUDADANO.,3. REALIZAR EL SEGUIMIENTO Y CONSOLIDACION DE LA INFORMACION RELACIONADA CON LA OPORTUNIDAD DE RESPUESTA DE LAS PETICIONES, QUEJAS, RECLAMOS Y SOLICITUDES DE INFORMACION QUE SE PRESENTAN EN EL MINISTERIO, DE ACUERDO CON LOS TERMINOS DE LEY.,4. EFECTUAR ANALISIS Y ESTUDIOS TENDIENTES A IDENTIFICAR Y RACIONALIZAR LOS TRAMITES Y OTROS PROCEDIMIENTOS ADMINISTRATIVOS DEL MINISTERIO DE AGRICULTURA Y DESARROLLO RURAL.,5. RECIBIR Y ANALIZAR LAS PETICIONES, QUEJAS, RECLAMOS Y SOLICITUDES DE INFORMACION QUE INGRESEN AL MINISTERIO POR LA PAGINA WEB Y DIRECCIONARLAS AL AREA COMPETENTE PARA SU RESPECTIVO TRAMITE.,6. ATENDER Y TRAMITAR OPORTUNAMENTE LOS REQUERIMIENTOS DE INFORMACION GENERAL DEL MINISTERIO Y DEL SECTOR AGROPECUARIO.,7. PARTICIPAR EN LA IMPLEMENTACION DE LAS DIFERENTES POLITICAS DEFINIDAS EN EL MODELO DE PLANEACION Y GESTION RELACIONADAS CON LA ATENCION Y SERVICIO AL CIUDADANO.,8. ORIENTAR AL CIUDADANO O USUARIO PRESENCIAL Y/O TELEFONICAMENTE RESPECTO A TRAMITES Y SERVICIOS, RELACIONADOS CON EL SECTOR Y ACORDE CON SUS NECESIDADES.,9. LAS DEMAS QUE SEAN ASIGNADAS POR AUTORIDAD COMPETENTE Y CORRESPONDAN A LA NATURALEZA DEL CARGO Y AREA DE DESEMPEÑO.</t>
  </si>
  <si>
    <t>XXXXXXXXXXXXXXXXXXXXXXXXXXXXXXXXXXXXXXXXXXXXXXXXXXXXXXXXXXX</t>
  </si>
  <si>
    <t>Estudio: Título de PROFESIONAL en NBC: ADMINISTRACION ,O, NBC: ECONOMIA. , Experiencia: Cuarenta y tres(43) meses de EXPERIENCIA PROFESIONAL RELACIONADA---</t>
  </si>
  <si>
    <t>10. REALIZAR LAS SUPERVISIONES O INTEGRAR LOS COMITES ADMINISTRATIVOS DE LOS CONVENIOS Y CONTRATOS CELEBRADOS POR LA DIRECCION DE CADENAS AGRICOLAS Y FORESTALES, ASI COMO LOS CELEBRADOS POR OTRAS DIRECCIONES EN LOS CASOS EN LOS QUE SEA REQUERIDO.,11. IDENTIFICAR Y APOYAR NUCLEOS AGROEMPRESARIALES REGIONALES DEFINIDOS COMO PRIORITARIOS,12. COORDINAR Y EVALUAR LOS PROGRAMAS Y ACUERDOS DE COMPETITIVIDAD SECTORIAL.,1. PARTICIPAR EN COORDINACION CON EL DIRECTOR, EN LA ELABORACION DE PLANES, PROGRAMAS Y PROYECTOS QUE ADELANTE LA DIRECCION DE CADENAS AGRICOLAS Y FORESTALES.,2. ELABORAR LOS ESTUDIOS SOBRE LAS CONDICIONES DE PRODUCCION, COMERCIALIZACION O SOBRE AQUELLOS ASPECTOS QUE TENGAN QUE VER CON EL LOGRO DE LA COMPETITIVIDAD DEL SECTOR.,3. DISEÑAR E IMPLEMENTAR CONJUNTAMENTE CON EL SECTOR PRIVADO, LAS ESTRATEGIAS Y ACCIONES CONDUCENTES A LOGRAR LA COMPETITIVIDAD EN LOS MERCADOS INTERNOS Y DE EXPORTACION DE LAS AGRO CADENAS,4. APOYAR LA DIFUSION DE LA POLITICA SECTORIAL DEFINIDA PARA LAS CADENAS AGRICOLAS,5. APOYAR LA ACTUALIZACION DE LOS DIAGNOSTICOS DE LOS ACUERDOS SECTORIALES DE COMPETITIVIDAD.,6. APOYAR LA DEFINICION DE PLANES, PROGRAMAS, PROYECTOS Y METAS A MEDIANO Y LARGO PLAZOS DE LAS CADENAS PRODUCTIVAS A SU CARGO, EN EL MARCO DE LA POLITICA SECTORIAL,7. HACER SEGUIMIENTO A LAS ACTIVIDADES DESARROLLADAS CON CARGO A LOS RECURSOS DE LOS FONDOS PARAFISCALES Y LOS FONDOS DE ESTABILIZACION DE PRECIOS AGROPECUARIOS DE COMPETENCIA DE LA DEPENDENCIA.,8. BUSCAR EL CRECIMIENTO SOSTENIDO Y EQUITATIVO DE LAS CADENAS, A TRAVES DEL DESARROLLO DE COMPROMISOS Y PLANES DE ACCION CONCERTADOS CON EL SECTOR PRIVADO Y PUBLICO Y DEFINIDOS EN LOS ACUERDOS DE COMPETITIVIDAD.,9. APOYAR LAS ACCIONES DE IMPLEMENTACION DE LAS POLITICAS EN LOS CONSEJOS NACIONALES Y REGIONALES DE LAS CADENAS A CARGO, EN LOS CUALES PARTICIPEN LOS DIFERENTES ESLABONES DE LA CADENA.</t>
  </si>
  <si>
    <t>EFECTUAR EL DESARROLLO DE LAS ACCIONES NECESARIAS PARA REALIZAR LOS PROCESOS, PROCEDIMIENTOS Y ACTIVIDADES DEL AREA, CON BASE EN LAS METODOLOGIAS APLICABLES, LAS ORIENTACIONES TECNICAS Y ADMINISTRATIVAS DE LA DEPENDENCIA Y APLICANDO EL ORDENAMIENTOS JURIDICO VIGENTE</t>
  </si>
  <si>
    <t xml:space="preserve">Título de PROFESIONAL en NBC: ADMINISTRACION  ,O, NBC:   AGRONOMIA  ,O, NBC:   ARQUITECTURA  ,O, NBC:   ARTES REPRESENTATIVAS  ,O, NBC:   BIBLIOTECOLOGIA, OTROS DE CIENCIAS SOCIALES Y HUMANAS  ,O, NBC:   CIENCIA POLITICA, RELACIONES INTERNACIONALES  ,O, NBC:   COMUNICACION SOCIAL, PERIODISMO Y AFINES  ,O, NBC:   CONTADURIA PUBLICA  ,O, NBC:   DERECHO Y AFINES  ,O, NBC:   DISENO  ,O, NBC:   ECONOMIA  ,O, NBC:   EDUCACION  ,O, NBC:   FISICA  ,O, NBC:   GEOLOGIA, OTROS PROGRAMAS DE CIENCIAS NATURALES  ,O, NBC:   INGENIERIA ADMINISTRATIVA Y AFINES  ,O, NBC:   INGENIERIA AGRICOLA, FORESTAL Y AFINES  ,O, NBC:   INGENIERIA AGROINDUSTRIAL, ALIMENTOS Y AFINES  ,O, NBC:   INGENIERIA AGRONOMICA, PECUARIA Y AFINES  ,O, NBC:   INGENIERIA AMBIENTAL, SANITARIA Y AFINES  ,O, NBC:   INGENIERIA CIVIL Y AFINES  ,O, NBC:   INGENIERIA DE MINAS, METALURGIA Y AFINES  ,O, NBC:   INGENIERIA DE SISTEMAS, TELEMATICA Y AFINES  ,O, NBC:   INGENIERIA ELECTRICA Y AFINES  ,O, NBC:   INGENIERIA ELECTRONICA, TELECOMUNICACIONES Y AFINES  ,O, NBC:   INGENIERIA INDUSTRIAL Y AFINES  ,O, NBC:   INGENIERIA MECANICA Y AFINES  ,O, NBC:   INGENIERIA QUIMICA Y AFINES  ,O, NBC:   MATEMATICAS, ESTADISTICA Y AFINES  ,O, NBC:   MEDICINA VETERINARIA  ,O, NBC:   OTRAS INGENIERIAS  ,O, NBC:   OTROS PROGRAMAS ASOCIADOS A BELLAS ARTES  ,O, NBC:   PSICOLOGIA  ,O, NBC:   PUBLICIDAD Y AFINES  ,O, NBC:   QUIMICA Y AFINES  ,O, NBC:   SOCIOLOGIA, TRABAJO SOCIAL Y AFINES  ,O, NBC:   ZOOTECNIA. Titulo de postgrado en la modalidad de ESPECIALIZACION. </t>
  </si>
  <si>
    <t>10. COADYUVAR EN LA CONSTRUCCION DE PLANTEAMIENTOS, IDEAS, Y ESTRATEGIAS QUE SE REQUIERE EN EL AREA EN RELACION CON LAS FUNCIONES DE LA DEPENDENCIA Y/O GRUPO INTERNO, APLICANDO LOS PROTOCOLOS NORMATIVOS.,11. DESEMPEÑAR LAS DEMAS FUNCIONES QUE LE SEAN ASIGNADAS POR EL JEFE INMEDIATO O QUE LE ATRIBUYA LA LEY, DE ACUERDO CON LA NATURALEZA DEL CARGO,1. REALIZAR LAS ACTIVIDADES DE INDOLE ADMINISTRATIVO, ANALITICO Y PROCEDIMENTAL SOBRE LAS MATERIAS DE COMPETENCIA DEL AREA, Y ABSOLVER CONSULTAS DE ACUERDO CON LAS POLITICAS INSTITUCIONALES, CON BASE EN LOS PARAMETROS LEGALES ESTABLECIDOS,2. OPERAR LOS SISTEMAS E INSTRUMENTOS DE INFORMACION Y/O APLICATIVOS PROPIOS DEL AREAS DE ACUERDO CON LAS INDICACIONES DEL JEFE DE LA DEPENDENCIA.,3. PARTICIPAR EN LAS REUNIONES Y/O EVENTOS RELACIONADOS CON LOS TEMAS DEL AREA DE CONFORMIDAD CON EL RESPONSABLE DEL AREA.,4. REALIZAR LAS ACTIVIDADES NECESARIAS ASOCIADAS A LOS PLANES, PROGRAMAS Y PROYECTOS DEL AREA, ASI COMO LA EJECUCION Y UTILIZACION OPTIMA DE LOS RECURSOS DISPONIBLES PARA LOS PROPOSITOS ESTRUCTURALES DE LA DEPENDENCIA TENIENDO COMO REFERENTE LOS PROCEDIMIENTOS INSTITUCIONALES Y EL ORDENAMIENTO JURIDICO.,5. DESARROLLAR LOS ESTUDIOS Y DOCUMENTOS TECNICOS Y ADMINISTRATIVOS RELACIONADOS CON LA PRESTACION DE LOS SERVICIOS DE LA DEPENDENCIA DONDE HA SIDO ASIGNADO, CON BASE EN LOS LINEAMENTOS ESTRATEGICOS Y TECNICOS.,6. IMPLEMENTAR EL DESARROLLO DE LOS PROCESOS, PROCEDIMIENTOS, METODOS E INSTRUMENTOS REQUERIDOS ENTORNO A LA PRESTACION DE LOS SERVICIOS A SU CARGO CON BASE EN LAS ORIENTACIONES TECNICAS DEL AREA Y DEL ORDENAMIENTO JURIDICO.,7. REALIZAR LOS CALCULOS FINANCIEROS Y METODOLOGICOS REQUERIDOS PARA CONSEGUIR LOS OBJETIVOS ESTRUCTURALES DEL AREA CON BASE EN LAS NORMAS SOBRE LA MATERIA.,8. LLEVAR A CABO LAS ACTIVIDADES DE PLANEACION ESTRATEGICA Y DE GESTION DE CALIDAD EN COORDINACION CON LA OFICINA ASESORA DE PLANEACION Y PROSPECTIVA Y EL GRUPO DE CALIDAD, DE CONFORMIDAD CON LAS ORIENTACIONES ESTABLECIDAS.,9. EFECTUAR EL ANALISIS Y LA EVALUACION ASOCIADA CON EL DESARROLLO DE LOS PROGRAMAS, PROYECTOS Y/O LAS ACTIVIDADES PROPIAS DEL AREA ATENDIENDO LOS CRITERIOS NORMATIVOS Y EL MARCO LEGAL RESPECTIVO.</t>
  </si>
  <si>
    <t>APOYAR EL DESARROLLO, CONSOLIDACION E INTERPRETACION DE LOS SISTEMAS DE INFORMACION DEL SECTOR AGROPECUARIO.</t>
  </si>
  <si>
    <t xml:space="preserve">Título de PROFESIONAL en NBC: ADMINISTRACION  ,O, NBC:   ECONOMIA  ,O, NBC:   INGENIERIA CIVIL Y AFINES  ,O, NBC:   MATEMATICAS, ESTADISTICA Y AFINES. Titulo de postgrado en la modalidad de ESPECIALIZACION EN AREAS RELACIONADAS CON LAS FUNCIONES DEL EMPLEO. </t>
  </si>
  <si>
    <t>Estudio: Título de PROFESIONAL en NBC: ADMINISTRACION ,O, NBC: ECONOMIA ,O, NBC: INGENIERIA CIVIL Y AFINES ,O, NBC: MATEMATICAS, ESTADISTICA Y AFINES. , Experiencia: Treinta y siete(37) meses de EXPERIENCIA PROFESIONAL RELACIONADA---</t>
  </si>
  <si>
    <t>10. LAS DEMAS QUE LE SEAN ASIGNADAS POR AUTORIDAD COMPETENTE Y CORRESPONDAN A LA NATURALEZA DEL CARGO Y AREA DE DESEMPEÑO.,1. APOYAR EN LA ADMINISTRACION DE LOS SISTEMAS DE INFORMACION AGROPECUARIA EN COORDINACION CON LAS ENTIDADES COMPETENTES.,2. APOYAR EN EL ANALISIS E INTERPRETACION DE LA INFORMACION Y DE LAS ESTADISTICAS QUE ARROJAN LOS SISTEMAS DE INFORMACION DEL SECTOR AGROPECUARIO PARA LA TOMA DE DECISIONES,3. APOYAR EL DISEÑO DE PROCESOS Y PROCEDIMIENTOS METODOLOGICOS E INSTRUMENTOS QUE CONDUZCAN A LA RECOLECCION, PROCESAMIENTO Y ACTUALIZACION DE INFORMACION DEL SECTOR AGROPECUARIO.,4. PARTICIPAR EN LA DIFUSION DE LOS SISTEMAS DE INFORMACION DEL SECTOR AGROPECUARIO.,5. RECOPILAR, PROCESAR Y ACTUALIZAR INFORMACION SOBRE INDICADORES Y VARIABLES MACROECONOMICAS QUE SE REQUIERAN.,6. PRESTAR APOYO PARA MANTENER MECANISMOS DE COMUNICACION EFICIENTE CON LAS FUENTES PRIMARIAS, QUE GARANTICE LA CALIDAD Y LA OPORTUNIDAD DE LA INFORMACION UTIL PARA EL SECTOR.,7. COLABORAR EN LA ELABORACION DE INFORMES Y PUBLICACIONES SECTORIALES.,8. BRINDAR APOYO A LAS ENTIDADES REGIONALES QUE EFECTUEN ACTIVIDADES DE GENERACION DE INFORMACION PARA EL SECTOR.,9. APOYAR EL DESARROLLO Y SOSTENIMIENTO DEL SISTEMA INTEGRADO DE GESTION Y LA OBSERVANCIA DE SUS RECOMENDACIONES EN EL AMBITO DE SU COMPETENCIA.</t>
  </si>
  <si>
    <t>CONTRIBUIR EN LA FORMULACION Y DESARROLLO DE LAS POLITICAS, PLANES, PROGRAMAS Y PROYECTOS DE DESARROLLO AGROPECUARIO RELACIONADOS CON INVESTIGACION, DESARROLLO TECNOLOGICO, INNOVACION, Y EXTENSION AGROPECUARIA, EN MATERIA DE BIOSEGURIDAD, PROPIEDAD INTELECTUAL, RECURSOS GENETICOS, BIOTECNOLOGIA Y DESARROLLO TECNOLOGICO CON EL FIN DE MEJORAR LA COMPETITIVIDAD AGROPECUARIA.</t>
  </si>
  <si>
    <t xml:space="preserve">3100     </t>
  </si>
  <si>
    <t>TECNICO</t>
  </si>
  <si>
    <t>APOYAR TECNICAMENTE EL DESARROLLO DE PROCESOS Y PROCEDIMIENTOS PARA LA COORDINACION Y SEGUIMIENTO A LAS POLITICAS, PLANES, PROGRAMAS Y PROYECTOS DIRIGIDOS AL FORTALECIMIENTO DE LAS CADENAS PECUARIAS, PESQUERAS Y ACUICOLAS.</t>
  </si>
  <si>
    <t xml:space="preserve">Título de TECNOLOGICA en NBC: ADMINISTRACION Disciplina Académica: TECNOLOGIA EN ADMINISTRACION AGROPECUARIA  ,O, NBC:   INGENIERIA AGROINDUSTRIAL, ALIMENTOS Y AFINES Disciplina Académica: TECNOLOGIA EN AGROINDUSTRIA  ,O, NBC:   INGENIERIA AGRONOMICA, PECUARIA Y AFINES Disciplina Académica: TECNOLOGIA EN PRODUCCION AGROPECUARIA ECOLOGICA. </t>
  </si>
  <si>
    <t>1. APOYAR EL DISEÑO DE LAS POLITICAS, PLANES, PROGRAMAS Y PROYECTOS PARA EL FORTALECIMIENTO DE APOYAR EL DISEÑO Y SEGUIMIENTO DE LAS POLITICAS, PLANES, PROGRAMAS Y PROYECTOS PARA EL FORTALECIMIENTO DE LAS CADENAS PECUARIAS, PESQUERAS Y ACUICOLAS,2. BRINDAR APOYO TECNICO, ADMINISTRATIVO Y OPERATIVO, EN LA APLICACION DE LAS NORMAS, PROCEDIMIENTOS, QUE REQUIERAN LOS USUARIOS PARA TEMAS DE CADENAS PECUARIAS, PESQUERAS Y ACUICOLAS DE ACUERDO A LAS DIRECTRICES DE LA DIRECCION.,3. APOYAR LA ELABORACION DE ESTRATEGIAS, QUE PERMITA EL ENLACE OPERACIONAL EN LA PARTICIPACION EN LAS CADENAS PRODUCTIVAS PECUARIAS, PESQUERAS Y ACUICOLAS.,4. APOYAR EL DESARROLLO Y SOSTENIMIENTO DEL SISTEMA INTEGRADO DE GESTION Y LA OBSERVANCIA DE SUS RECOMENDACIONES EN EL AMBITO DE SU COMPETENCIA.,5. APOYAR EN EL MANEJO DE LA INFORMACION TECNICA DE DOCUMENTOS Y BASES DE DATOS EN LOS PROCESOS Y LAS ACTIVIDADES PROPIAS DE LA DIRECCION DE CADENAS PECUARIAS, PESQUERAS Y ACUICOLAS,6. APOYAR LA EVALUACION DE PROYECTOS PRODUCTIVOS DEL SECTOR PECUARIO, PESQUERO Y ACUICOLA,7. LAS DEMAS QUE LE SEAN ASIGNADAS Y QUE CORRESPONDAN A LA NATURALEZA DE LA DEPENDENCIA Y EL CARGO.</t>
  </si>
  <si>
    <t xml:space="preserve">3124     </t>
  </si>
  <si>
    <t>TECNICO ADMINISTRATIVO</t>
  </si>
  <si>
    <t>PRESTAR APOYO TECNICO Y ADMINISTRATIVO PARA EL CABAL CUMPLIMIENTO DE LAS FUNCIONES ASIGNADAS AL AREA.</t>
  </si>
  <si>
    <t xml:space="preserve">Título de TECNOLOGICA en NBC: ADMINISTRACION  ,O, NBC:   CIENCIA POLITICA, RELACIONES INTERNACIONALES  ,O, NBC:   CONTADURIA PUBLICA  ,O, NBC:   DERECHO Y AFINES  ,O, NBC:   DISENO  ,O, NBC:   INGENIERIA DE SISTEMAS, TELEMATICA Y AFINES  ,O, NBC:   MATEMATICAS, ESTADISTICA Y AFINES  ,O,  Aprobación de Tres(3) Años  de PROFESIONAL en NBC: ADMINISTRACION. </t>
  </si>
  <si>
    <t>10. DESEMPEÑAR LAS DEMAS FUNCIONES QUE LE SEAN ASIGNADAS POR EL JEFE INMEDIATO O QUE LE ATRIBUYA LA LEY, DE ACUERDO CON LA NATURALEZA DEL CARGO.,1. BRINDAR APOYO OFIMATICO DE LAS BASES DE DATOS DE LA DEPENDENCIA Y ASISTIR LA REALIZACION DE LAS ACTUACIONES QUE CORRESPONDAN, DE ACUERDO CON LOS CRITERIOS LEGALES.,2. BRINDAR ASISTENCIA TECNICA AL SEGUIMIENTO Y DESARROLLO DE LOS PROCESOS ADMINISTRATIVOS DEL AREA, ATENDIENDO LAS INDICACIONES LEGALES Y REGLAMENTARIAS.,3. COLABORAR TECNICAMENTE EN LA REALIZACION DE LOS CALCULOS FINANCIEROS REQUERIDOS PARA DAR CUMPLIMIENTO A LAS FUNCIONES DE LA DEPENDENCIA, DE ACUERDO CON LOS LINEAMIENTOS ESTABLECIDOS.,4. DAR APOYO TECNICO PARA DESARROLLAR LAS ACTIVIDADES ADMINISTRATIVAS DEL AREA, DE CONFORMIDAD CON LAS DETERMINACIONES LEGALES ESTABLECIDAS.,5. ANALIZAR LA INFORMACION CON BASE EN LOS LINEAMIENTOS DEL AREA, APLICANDO LOS REQUISITOS LEGALES QUE CORRESPONDAN.,6. RESPONDER LOS REQUERIMIENTOS QUE LE SEAN ASIGNADOS, TENIENDO EN CUENTA LOS LINEAMIENTOS ESTABLECIDOS Y LA NORMATIVA VIGENTE.,7. BRINDAR APOYO TECNICO EN LA ELABORACION DE LOS TRAMITES ADMINISTRATIVOS REQUERIDOS PARA DAR CUMPLIMENTO A LOS REQUERIMIENTOS DE LOS ORGANOS DE CONTROL Y ENTIDADES COMPETENTES, DE ACUERDO CON LOS LINEAMIENTOS ESTABLECIDOS.,8. COLABORAR EN LA REALIZACION DE LOS ESTUDIOS REQUERIDOS EN EL AREA, TENIENDO EN CUENTA LOS LINEAMIENTOS ESTABLECIDOS DENTRO DE LA GESTION ADMINISTRATIVA.,9. PROYECTAR LOS DOCUMENTOS QUE SE REQUIERAN EN EL AREA, DE ACUERDO CON LOS LINEAMIENTOS ESTABLECIDOS Y LOS REQUERIMIENTOS LEGALES.</t>
  </si>
  <si>
    <t>APOYAR EN EL ESTUDIO JURIDICO SOBRE LA VIABILIDAD EN EL PAGO DE LAS CUOTAS PARTES PENSIONALES ACEPTADAS POR EL LIQUIDADO INSTITUTO DE MERCADEO AGROPECUARIO - IDEMA Y/O MINISTERIO DE AGRICULTURA Y DESARROLLO RURAL, EFECTUANDO LA LIQUIDACION Y CULMINANDO CON EL PAGO A LA ENTIDAD PAGADORA DE LA PENSION DE JUBILACION.</t>
  </si>
  <si>
    <t xml:space="preserve">Aprobación de Tres(3) Años  de PROFESIONAL en NBC: DERECHO Y AFINES. </t>
  </si>
  <si>
    <t>10. LAS DEMAS QUE LE SEAN ASIGNADAS POR AUTORIDAD COMPETENTE, DE ACUERDO CON EL AREA DE DESEMPEÑO Y LA NATURALEZA DEL EMPLEO.,1. BRINDAR APOYO EN EL ANALISIS JURIDICO DE LOS EXPEDIENTES DE CUOTAS PARTES PENSIONALES ACEPTADAS DE LAS ENTIDADES LIQUIDADAS, DETERMINANDO SI EXISTEN LOS SOPORTES SUFICIENTES QUE ACREDITEN LA OBLIGACION Y VIABILIDAD DE PAGO A LA ENTIDAD PAGADORA DE LA PENSION DE JUBILACION O DE VEJEZ.,2. ELABORAR PLANILLA DE LIQUIDACION, VERIFICANDO QUE ESTAS CUMPLEN CON LOS INCREMENTOS Y EXCEPCIONES PENSIONALES ORDENADAS POR LA LEY.,3. TRAMITAR LOS PAGOS DE LAS CUENTAS DE COBRO POR CONCEPTO DE CUOTAS PARTES PENSIONALES ACEPTADAS, APOYANDO EN LA PROYECCION DE LOS ACTOS ADMINISTRATIVOS DE ACEPTACION U OBJECION DE LA LIQUIDACION APORTADA EN LA CUENTA DE COBRO, DE CONFORMIDAD CON EL CUMPLIMIENTO DE LOS REQUISITOS CONTENIDOS EN LA LEGISLACION VIGENTE EN MATERIA DE CONCURRENCIA PENSIONAL.,4. PARTICIPAR EN LA PROYECCION DE CONCEPTOS JURIDICOS SOBRE TEMAS RELACIONADOS CON CUOTAS PARTES PENSIONALES QUE PERMITAN SOLUCIONAR CONFLICTOS QUE SE PRESENTEN ENTRE LAS ENTIDADES CUOTAPARTISTAS Y LA ENTIDAD PAGADORA DE LA PENSION.,5. DAR APOYO EN LAS REUNIONES TENDIENTES A CONCILIAR LAS OBLIGACIONES CUOTAPARTISTAS QUE POSEE EL MINISTERIO DE AGRICULTURA Y DESARROLLO RURAL CON ENTIDADES DEL ORDEN NACIONAL O TERRITORIAL QUE RECONOCEN PENSION DE JUBILACION O DE VEJEZ A LOS EX FUNCIONARIOS DEL LIQUIDADO IDEMA.,6. DISEÑAR ACUERDOS DE PAGO DE CONFORMIDAD CON LOS PROCESOS Y NORMAS VIGENTES, QUE PERMITAN DETERMINAR EL CUMPLIMIENTO DE TERMINOS Y CONDICIONES DE CANCELACION DE CUOTAS PARTES PENSIONALES, GENERADAS POR LA ENTIDAD ACREEDORA Y EL MINISTERIO DE AGRICULTURA Y DESARROLLO RURAL.,7. HACER EL SEGUIMIENTO A CADA UNO DE LOS PROCESOS DE PAGO HASTA EL GIRO DEFINITIVO POR PARTE DEL GRUPO DE TESORERIA DEL MINISTERIO DE AGRICULTURA Y DESARROLLO RURAL A LA ENTIDAD ACREEDORA.,8. CAPTURAR LA INFORMACION NECESARIA PARA LA EXPEDICION DE CERTIFICACIONES LABORALES Y DE EMPLEADORES PARA BONO PENSIONAL A SOLICITUD DE LA PARTE INTERESADA O REQUERIDAS POR OTRAS ENTIDADES PUBLICAS, PRIVADAS, ENTES JUDICIALES Y/O ADMINISTRATIVOS, PARA EL TRAMITE DE PENSION,BONOS PENSIONALES O COMO ELEMENTO PROBATORIO EN PROCESOS JUDICIALES.,9. CORROBORAR A SOLICITUD DE LAS ADMINISTRADORAS DE PENSIONES DE REGIMEN DE PRIMA MEDIA Y AHORRO INDIVIDUAL Y EL MINISTERIO DE HACIENDA Y CREDITO PUBLICO, LOS DATOS CONTENIDOS EN LAS CERTIFICACIONES LABORALES EXPEDIDAS, PARA EL OTORGAMIENTO DE PENSION Y/O BONO PENSIONAL.</t>
  </si>
  <si>
    <t>APOYAR Y CONTRIBUIR TECNICAMENTE EN EL CUMPLIMIENTO DE LAS ACTIVIDADES RELACIONADAS CON EL COBRO DE DOBLE MESADA PENSIONAL LOS EX FUNCIONARIOS DE LAS ENTIDADES LIQUIDADAS DEL SECTOR AGROPECUARIO, ASUMIDAS POR EL MINISTERIO DE AGRICULTURA Y DESARROLLO RURAL.</t>
  </si>
  <si>
    <t xml:space="preserve">Título de TECNOLOGICA en NBC: ADMINISTRACION  ,O, NBC:   CONTADURIA PUBLICA  ,O, NBC:   ECONOMIA  ,O, NBC:   INGENIERIA DE SISTEMAS, TELEMATICA Y AFINES. </t>
  </si>
  <si>
    <t>Tres(3) meses de EXPERIENCIA RELACIONADA</t>
  </si>
  <si>
    <t>1. PREPARAR LOS OFICIOS DE TRASLADO POR COMPETENCIA, A LAS DIFERENTES ENTIDADES Y/O DEPENDENCIAS, DE ACUERDO CON EL ARTICULO 21 DEL CODIGO DE PROCEDIMIENTO ADMINISTRATIVO Y DE LO CONTENCIOSO ADMINISTRATIVO Y NOTIFICAR AL SOLICITANTE.,2. CAPTURAR LA INFORMACION NECESARIA PARA LA EXPEDICION DE CERTIFICACIONES LABORALES Y DE EMPLEADORES PARA BONO PENSIONAL A SOLICITUD DE LA PARTE INTERESADA O REQUERIDAS POR OTRAS ENTIDADES PUBLICAS, PRIVADAS, ENTES JUDICIALES Y/O ADMINISTRATIVOS, PARA EL TRAMITE DE PENSION, BONOS PENSIONALES O COMO ELEMENTO PROBATORIO EN PROCESOS JUDICIALES.,3. CORROBORAR A SOLICITUD DE LAS ADMINISTRADORAS DE PENSIONES DE REGIMEN DE PRIMA MEDIA Y AHORRO INDIVIDUAL Y EL MINISTERIO DE HACIENDA Y CREDITO PUBLICO, LOS DATOS CONTENIDOS EN LAS CERTIFICACIONES LABORALES EXPEDIDAS, PARA EL OTORGAMIENTO DE PENSION Y/O BONO PENSIONAL.,4. LAS DEMAS QUE LE SEAN ASIGNADAS POR AUTORIDAD COMPETENTE, DE ACUERDO CON EL AREA DE DESEMPEÑO Y LA NATURALEZA DEL EMPLEO.</t>
  </si>
  <si>
    <t>APOYAR AL AREA EN LAS ACCIONES QUE DEBAN ADOPTARSE PARA EL LOGRO DE LOS OBJETIVOS Y LAS METAS PROPUESTAS DEL AREA DE ALMACEN.</t>
  </si>
  <si>
    <t xml:space="preserve">Título de TECNOLOGICA en NBC: ADMINISTRACION  ,O, NBC:   ECONOMIA  ,O, NBC:   INGENIERIA DE SISTEMAS, TELEMATICA Y AFINES. </t>
  </si>
  <si>
    <t>10. ORGANIZAR Y MANTENER ACTUALIZADO EL ARCHIVO DOCUMENTAL DE INVENTARIOS FISICO Y VIRTUAL.,11. APOYAR EN LA ELABORACION DEL INFORME MENSUAL DE MOVIMIENTOS DE INVENTARIO QUE SE REMITE AL PROCESO DE GESTION FINANCIERA.,12. PARTICIPAR EN LA ELABORACION Y ACTUALIZACION DE INFORMES, DOCUMENTOS Y/O MANUALES CORRESPONDIENTES AL AREA DE TRABAJO.,13. APOYAR AL AREA EN LA IMPLEMENTACION Y ACTUALIZACION DE HERRAMIENTAS TECNOLOGICAS DE ACUERDO A LAS NECESIDADES INFORMATICAS QUE SE REQUIERAN.,14. REALIZAR LA ACTUALIZACION DE LAS PUBLICACIONES EN LOS SISTEMAS DE INFORMACION DE LA ENTIDAD CORRESPONDIENTE AL AREA.,15. LAS DEMAS QUE LE SEAN ASIGNADAS POR EL JEFE INMEDIATO Y QUE ESTEN RELACIONADAS CON LA NATURALEZA DEL CARGO.,1. ASISTIR, AL JEFE INMEDIATO, EN EL DISEÑO, IMPLEMENTACION Y EVALUACION DE LOS PROCEDIMIENTOS, INSTRUMENTOS Y ACTIVIDADES PARA LA PRESTACION DE LOS SERVICIOS.,2. APOYAR EN EL RECIBO DE MATERIALES, EQUIPOS, BIENES MUEBLES ADQUIRIDOS Y DEMAS ELEMENTOS REQUERIDOS POR LAS DEPENDENCIAS DEL MINISTERIO, VERIFICANDO QUE SU ESTADO, ESPECIFICACIONES Y PRECIOS SE AJUSTEN A LOS DOCUMENTOS SOPORTES.,3. RECIBIR, VERIFICAR Y CLASIFICAR LOS BIENES REINTEGRADOS POR FUNCIONARIOS, CONTRATISTAS, ENTIDADES ASOCIADAS, ADSCRITAS Y VINCULADAS, DETERMINANDO EL ESTADO DE LOS MISMOS EN CONJUNTO CON LAS DEPENDENCIAS INVOLUCRADAS.,4. APOYAR EN LA ORGANIZACION, REVISION Y ENTREGA DE ELEMENTOS DE PAPELERIA, UTILES DE ESCRITORIO Y OFICINA Y DEMAS BIENES ADQUIRIDOS POR LA DEPENDENCIA,5. VERIFICAR, CODIFICAR, PLAQUETEAR E INGRESAR EN EL APLICATIVO DE INVENTARIOS LOS BIENES DE ACUERDO CON LAS ESPECIFICACIONES DE LA FICHA TECNICA Y LOS DOCUMENTOS SOPORTES.,6. PARTICIPAR EN LA TOMA FISICA DE INVENTARIOS INDIVIDUALES DE FUNCIONARIOS Y CONTRATISTA DE LA ENTIDAD.,7. REALIZAR EL ADECUADO REGISTRO EN EL APLICATIVO DE INVENTARIOS DE LOS BIENES MUEBLES DEL MINISTERIO, Y DE LAS OPERACIONES DE TRASLADOS, REINTEGROS, ASIGNACIONES Y BAJAS DE LOS MISMOS, GENERANDO LOS COMPROBANTES Y REPORTES RESPECTIVOS.,8. VERIFICAR QUE LOS COMPROBANTES DE ENTRADA Y SALIDA DE ELEMENTOS DEL ALMACEN ESTEN DEBIDAMENTE ELABORADOS Y LEGALIZADOS.,9. GENERAR LOS LISTADOS DE BIENES MUEBLES PARA INCLUSION EN LA POLIZA DE SEGUROS DEL MINISTERIO Y AVALUO, EN LOS CASOS REQUERIDOS.</t>
  </si>
  <si>
    <t>APOYAR A LA SUBDIRECCION ADMINISTRATIVA EN LA PLANEACION, EJECUCION Y SEGUIMIENTO DE LAS ACTIVIDADES RELACIONADAS CON LOS PLANES Y PROGRAMAS DE GESTION DEL TALENTO HUMANO (BIENESTAR SOCIAL, CAPACITACION Y SEGURIDAD Y SALUD EN EL TRABAJO).</t>
  </si>
  <si>
    <t xml:space="preserve">Título de TECNOLOGICA en NBC: ADMINISTRACION  ,O, NBC:   ECONOMIA. </t>
  </si>
  <si>
    <t>10. LAS DEMAS FUNCIONES ASIGNADAS POR EL JEFE INMEDIATO, RELACIONADAS CON LAS FUNCIONES DEL CARGO.,1. APOYAR LA PLANEACION, PROGRAMACION, ORGANIZACION Y EJECUCION DE LAS ACTIVIDADES PROPIAS DE LA DEPENDENCIA.,2. APOYAR LA FORMULACION, DISEÑO, ORGANIZACION, EJECUCION Y CONTROL DE LOS PLANES Y PROGRAMAS DEL GRUPO DE TALENTO HUMANO.,3. PARTICIPAR EN EL DESARROLLO Y EJECUCION DE LAS ACTIVIDADES RELACIONADAS BIENESTAR SOCIAL, CAPACITACION, SEGURIDAD Y SALUD EN EL TRABAJO.,4. HACER SEGUIMIENTO, EVALUACION Y CONTROL AL DESARROLLO DE LAS ACTIVIDADES PROPIAS DE LA GESTION DEL TALENTO HUMANO Y PROPONER ACCIONES DE MEJORA, SIEMPRE QUE SEA NECESARIO.,5. APOYAR EN LAS ACTIVIDADES RELACIONADAS CON EL CUMPLIMIENTO DE REQUISITOS PARA LA VINCULACION DE FUNCIONARIOS.,6. REALIZAR ESTUDIOS DE MERCADO Y PROYECTAR LAS JUSTIFICACIONES PARA LOS PROCESOS DE CONTRATACION QUE SE REQUIERAN RELACIONADOS CON ACTIVIDADES DE BIENESTAR, CAPACITACION Y SEGURIDAD Y SALUD EN EL TRABAJO.,7. ORIENTAR A USUARIOS Y SUMINISTRAR LA INFORMACION, DOCUMENTOS O ELEMENTOS QUE SEAN SOLICITADOS DE CONFORMIDAD CON LOS TRAMITES, LAS AUTORIZACIONES, INSTRUCCIONES O LOS PROCEDIMIENTOS ESTABLECIDOS, ACORDE CON LAS ACTIVIDADES DE SU COMPETENCIA.,8. ELABORAR CUANDO SEA EL CASO, EN MEDIOS ELECTRONICOS ESTUDIOS, INFORMES, ESTADISTICAS, CUADROS, CONCEPTOS DE PROYECTOS O PROPUESTAS ORIGINADOS EN LA DEPENDENCIA O CON OCASION DE SU TRABAJO.,9. RENDIR INFORMES AL JEFE INMEDIATO DE LOS TRABAJOS REALIZADOS.</t>
  </si>
  <si>
    <t>BRINDAR ASISTENCIA TECNICA EN LOS ASUNTOS RELACIONADOS CON LA SUBDIRECCION ADMINISTRATIVA EN EL AREA DE TALENTO HUMANO</t>
  </si>
  <si>
    <t>1. COADYUVAR EN LAS FUNCIONES JURIDICAS ASIGNADAS AL GRUPO.,2. ESTUDIO, REVISION Y ELABORACION DE ACTOS ADMINISTRATIVOS Y PROYECCION DE RESPUESTAS A PETICIONES RELACIONADAS CON EL AREA.,3. APOYAR TECNICAMENTE EL TRAMITE DE COMISIONES AL EXTERIOR.,4. PROYECTAR CERTIFICACIONES LABORALES SOLICITADAS POR FUNCIONARIOS Y EX FUNCIONARIOS DEL MINISTERIO DE AGRICULTURA Y DESARROLLO RURAL.,5. PROYECTAR RESPUESTA A REQUERIMIENTOS DE ORGANOS DE LA RAMA JURISDICCIONAL Y ENTES DE CONTROL.,6. APOYAR EN LAS ACTIVIDADES RELACIONADAS CON EL CUMPLIMIENTO DE REQUISITOS PARA LA VINCULACION DE FUNCIONARIOS,7. PROYECTAR ACTOS ADMINISTRATIVOS RELACIONADOS CON SITUACIONES ADMINISTRATIVAS DE LOS EMPLEADOS.,8. APOYAR TECNICAMENTE LAS ACTIVIDADES RELACIONADAS CON EL PROCESO DE TALENTO HUMANO PROPONIENDO LAS MEJORAS Y CORRECTIVOS NECESARIOS PARA SER PRESENTADOS AL SISTEMA INTEGRADO DE GESTION DE LA CALIDAD.,9. LAS DEMAS ASIGNADAS POR EL JEFE INMEDIATO Y QUE TENGAN RELACION CON LA NATURALEZA DEL CARGO.</t>
  </si>
  <si>
    <t xml:space="preserve">Título de TECNOLOGICA en NBC: ADMINISTRACION  ,O, NBC:   INGENIERIA DE SISTEMAS, TELEMATICA Y AFINES. </t>
  </si>
  <si>
    <t>10. PROYECTAR COMUNICACIONES INTERNAS Y EXTERNAS QUE SE REQUIERAN DAR RESPUESTAS A LOS REQUERIMIENTOS SOLICITADOS POR LAS DEPENDENCIAS INTERNAS, ENTES DE CONTROL Y DEMAS ENTIDADES.,11. REALIZAR LA ACTUALIZACION DE LAS PUBLICACIONES EN LOS SISTEMAS DE INFORMACION DE LA ENTIDAD CORRESPONDIENTE AL AREA.,12. REALIZAR LA ACTUALIZACION Y CONSULTA DE INFORMACION EN LOS DE SISTEMAS DE INFORMACION, BASES DE DATOS Y DEMAS APLICATIVOS RELACIONADOS CON LOS PROCESOS DE CONTRATACION QUE ADELANTA EL MINISTERIO, ASI COMO, SISTEMA ELECTRONICO DE CONTRATACION PUBLICA – SECOP, SISTEMA PARA LA FORMULACION Y SEGUIMIENTO A LA PLANEACION INSTITUCIONAL – SISGESTION, SISTEMA DE INVENTARIOS Y ACTIVOS FIJOS NOVASOFT, Y SISTEMA DE GESTION DOCUMENTAL – ORFEO.,13. LAS DEMAS QUE LE SEAN ASIGNADAS POR EL JEFE INMEDIATO Y QUE ESTEN RELACIONADAS CON LA NATURALEZA DEL CARGO,1. ASISTIR, AL JEFE INMEDIATO, EN EL DISEÑO, IMPLEMENTACION Y EVALUACION DE LOS PROCEDIMIENTOS, INSTRUMENTOS Y ACTIVIDADES PARA LA PRESTACION DE LOS SERVICIOS.,2. ASISTIR AL JEFE INMEDIATO EN LA ELABORACION, CONTROL Y SEGUIMIENTO DE LOS INDICADORES DE GESTION, MAPA DE RIESGO Y PLAN DE ACCION REGISTRADO EN SISGESTION, DE ACUERDO CON LAS DISPOSICIONES VIGENTES.,3. PRESTAR APOYO EN LA ELABORACION DE LOS ESTUDIOS Y DOCUMENTOS PREVIOS RELACIONADOS CON LA CONTRATACION DE LAS ACTIVIDADES PROPIAS DE LA DEPENDENCIA, DE CONFORMIDAD CON LA NORMATIVIDAD,4. APOYAR AL JEFE INMEDIATO EN LA PREPARACION Y ELABORAR EL PLAN ANUAL DE NECESIDADES DE LAS DEPENDENCIAS DEL MINISTERIO.,5. ESTABLECER LAS CANTIDADES DISPONIBLES PARA SUMINISTRO A LAS DEPENDENCIAS DEL MINISTERIO DE MATERIALES, UTILES DE ESCRITORIO Y OFICINA EN EL STOCK DE INVENTARIOS.,6. SUMINISTRAR OPORTUNAMENTE LOS ELEMENTOS DE PAPELERIA UTILES DE ESCRITORIO Y OFICINA QUE SOLICITEN LAS DIFERENTES DEPENDENCIAS DEL MINISTERIO.,7. PARTICIPAR EN LA TOMA FISICA DE INVENTARIOS INDIVIDUALES DE FUNCIONARIOS Y CONTRATISTA DE LA ENTIDAD, ASI COMO, DE LOS BIENES ENTREGADOS EN COMODATO Y ADMINISTRACION A ENTIDADES ASOCIADAS, ADSCRITAS Y VINCULADAS.,8. APOYAR LA ELABORACION Y ACTUALIZACION DE INFORMES, DOCUMENTOS Y/O MANUALES CORRESPONDIENTES AL AREA DE TRABAJO.,9. APOYAR LA REVISION DE LOS DOCUMENTOS SOPORTES PARA EL INGRESO DE BIENES MUEBLES.</t>
  </si>
  <si>
    <t>APOYAR AL AREA EN LAS ACCIONES QUE DEBAN ADOPTARSE PARA EL LOGRO DE LOS OBJETIVOS Y LAS METAS PROPUESTAS EN EL AREA DE GESTION DOCUMENTAL Y BIBLIOTECA</t>
  </si>
  <si>
    <t xml:space="preserve">Título de TECNOLOGICA en NBC: BIBLIOTECOLOGIA, OTROS DE CIENCIAS SOCIALES Y HUMANAS Disciplina Académica: TECNOLOGIA EN ARCHIVISTICA  ,O, NBC:   INGENIERIA DE SISTEMAS, TELEMATICA Y AFINES Disciplina Académica: TECNOLOGIA EN SISTEMAS DE INFORMACION  ,O, NBC:   INGENIERIA INDUSTRIAL Y AFINES. </t>
  </si>
  <si>
    <t>10. REGISTRAR EN LA BASE DE DATOS, LA INFORMACION RELATIVA A LIBROS QUE INGRESAN DE LAS DIFERENTES ENTIDADES DEL ESTADO Y PARTICULARES DEL SECTOR AGROPECUARIO.,11. SELECCIONAR Y CLASIFICAR EL MATERIAL BIBLIOGRAFICO DE ACUERDO A LA COLECCION QUE PERTENEZCA,12. MANTENER DEBIDAMENTE ORGANIZADA LA BIBLIOTECA DEL MINISTERIO DE AGRICULTURA Y DESARROLLO RURAL.,13. PROMOVER EL PORTAFOLIO DE SERVICIOS DE LA BIBLIOTECA ESPECIALIZADA DEL MINISTERIO DE AGRICULTURA Y DESARROLLO RURAL.,14. LAS DEMAS QUE LE SEAN ASIGNADAS Y QUE CORRESPONDAN A LA NATURALEZA DE LA DEPENDENCIA,1. PARTICIPAR EN LAS ACTIVIDADES RELACIONADAS CON LA ELABORACION DE ESTUDIOS PREVIOS PARA LAS CONTRATACIONES REQUERIDAS POR EL AREA GESTION DOCUMENTAL Y BIBLIOTECA.,2. COLABORAR CON LA SUPERVISION DE LOS CONTRATOS DEL AREA DE GESTION DOCUMENTAL Y BIBLIOTECA.,3. PRESTAR ASISTENCIA TECNICA EN LAS ACTIVIDADES RELACIONADAS CON EL ARCHIVO A CARGO DEL AREA DE GESTION DOCUMENTAL Y BIBLIOTECA.,4. EFECTUAR EL SEGUIMIENTO Y CONTROL DE LOS PROCEDIMIENTOS DE GESTION DOCUMENTAL,5. PRESTAR APOYO CUANDO SE REQUIERA A OTRAS DEPENDENCIAS DEL MINISTERIO EN LAS ACTIVIDADES REFERENTES CON LOS SERVICIOS DE GESTION DOCUMENTAL Y BIBLIOTECA.,6. PARTICIPAR EN EL DISEÑO E IMPLEMENTACION DE INSTRUMENTOS ARCHIVISTICOS E IMPARTIR CAPACITACION AL RESPECTO.,7. APOYAR AL COORDINADOR DE LA DEPENDENCIA EN LAS ACTIVIDADES A DESARROLLAR POR EL GRUPO Y QUE DEBAN PRESENTARSE PARA APROBACION AL COMITE DE GESTION Y DESEMPEÑO.,8. RESPONDER POR EL SERVICIO BIBLIOTECARIO DEL MINISTERIO DE AGRICULTURA Y DESARROLLO RURAL.,9. ATENDER EL PUBLICO QUE SOLICITA EL SERVICIO DE INFORMACION AGROPECUARIA DE LA BIBLIOTECA.,RECOPILAR INFORMACION, PROYECTAR Y PRESENTAR LOS INFORMES RESPECTIVOS, DE ACUERDO CON LAS INSTRUCCIONES RECIBIDAS Y SOLICITADAS</t>
  </si>
  <si>
    <t>APOYAR LA REVISION DE LAS LIBRANZAS, Y DE LAS DEDUCCIONES SEGUN NORMATIVIDAD VIGENTE EN CADA UNO DE LOS PAGOS, COMUNICANDO EL MISMO A CADA UNO DE LOS BENEFICIARIOS DE ACUERDO A LO ESTABLECIDO EN EL PROCEDIMIENTO.</t>
  </si>
  <si>
    <t xml:space="preserve">Título de TECNOLOGICA en NBC: CONTADURIA PUBLICA. </t>
  </si>
  <si>
    <t>Estudio: Aprobación de Tres(3) Años de PROFESIONAL en NBC: CONTADURIA PUBLICA. , Experiencia: Doce(12) meses de EXPERIENCIA RELACIONADA---</t>
  </si>
  <si>
    <t>1. APOYAR LA EJECUCION DE LAS OPERACIONES DE LA TESORERIA DEL MINISTERIO.,2. VALIDAR LA INFORMACION PARA EL PAGO DE LA LEY 100 Y PARAFISCALES SOBRE LAS NOMINAS DEL MINISTERIO.,3. APOYAR LA ELABORACION DEL BOLETIN DIARIO DE TESORERIA Y EL MANEJO DEL APLICATIVO CONTROL DE DOCUMENTOS DE LA TESORERIA.,4. APOYAR Y EFECTUAR LA REVISION DE LIBRANZAS EN SOLICITUDES DE CREDITO PREVIA VERIFICACION DE CAPACIDAD DE ENDEUDAMIENTO POR PARTE DEL GRUPO DE TALENTO HUMANO O LA OFICINA ENCARGADA Y LLEVAR REGISTRO.,5. APOYAR Y LLEVAR CONTROL DE LOS DESEMBOLSOS REALIZADOS POR CONVENIOS Y CONTRATOS U OTROS CONCEPTOS CON LOS REPORTES DE SIIF NACION Y CONSOLIDAR INFORMACION PARA VALIDAR DESCUENTOS SOPORTE DE LAS DECLARACIONES Y GENERACION DE MEDIOS MAGNETICOS SEGUN NORMATIVIDAD VIGENTE.,6. REVISAR LOS OFICIOS INFORMANDO PAGOS A BENEFICIARIO FINAL, COMUNICAR MEDIANTE CORREO ELECTRONICO LOS RESPECTIVOS PAGOS Y HACER SEGUIMIENTO A LA CONFIRMACION DE LOS MISMOS.,7. PARTICIPAR EN FORMA ACTIVA, EN EL DESARROLLO, MANTENIMIENTO Y MEJORA DEL SISTEMA DE GESTION DE CALIDAD, EN EL MODELO ESTANDAR DE CONTROL INTERNO Y EN LOS DEMAS SISTEMAS DE GESTION, APLICANDO PRINCIPIOS DE AUTOCONTROL NECESARIOS PARA EL CUMPLIMIENTO DE LA MISION INSTITUCIONAL.,8. LAS DEMAS ACTIVIDADES QUE DETERMINE EL COORDINADOR DEL GRUPO DE TESORERIA, ACORDES CON LA NATURALEZA DEL CARGO.</t>
  </si>
  <si>
    <t xml:space="preserve">3132     </t>
  </si>
  <si>
    <t>TECNICO OPERATIVO</t>
  </si>
  <si>
    <t>APOYAR A LA SUBDIRECCION ADMINISTRATIVA EN LA FORMULACION, ANALISIS Y EJECUCION DE ESTUDIOS RELACIONADOS CON PLANTA DE PERSONAL DE LA ENTIDAD Y DESARROLLO DE ACTIVIDADES PROPIAS DEL TALENTO HUMANO.</t>
  </si>
  <si>
    <t xml:space="preserve">Título de TECNOLOGICA en NBC: ADMINISTRACION. </t>
  </si>
  <si>
    <t>Estudio: Aprobación de Cuatro(4) Años de PROFESIONAL en NBC: ADMINISTRACION ,O, Aprobación de Cuatro(4) Años de PROFESIONAL en NBC: INGENIERIA INDUSTRIAL Y AFINES. , Experiencia: Quince(15) meses de EXPERIENCIA RELACIONADA---</t>
  </si>
  <si>
    <t>10. LAS DEMAS FUNCIONES ASIGNADAS POR EL JEFE INMEDIATO, RELACIONADAS CON LAS FUNCIONES DEL CARGO.,1. APOYAR EN LA PLANEACION, PROGRAMACION, ORGANIZACION Y EJECUCION DE LAS ACTIVIDADES PROPIAS DE LA DEPENDENCIA, Y EN LA IDENTIFICACION, EVALUACION Y FORMULACION DE PROYECTOS DEL AREA DE TRABAJO.,2. EFECTUAR LA REVISION Y VERIFICACION SOBRE CUMPLIMIENTO DE REQUISITOS PARA LA VINCULACION DE FUNCIONARIOS DE CONFORMIDAD CON LOS REQUISITOS SEÑALADOS EN LAS NORMAS LEGALES Y ESPECIFICAMENTE EN EL MANUAL DE FUNCIONES Y COMPETENCIAS LABORALES.,3. PROYECTAR LA INFORMACION Y REPORTES QUE DEBAN EFECTUARSE A LA COMISION NACIONAL DEL SERVICIO CIVIL O AL DEPARTAMENTO ADMINISTRATIVO DE LA FUNCION PUBLICA EN ESPECIAL LO RELACIONADO CON LAS NORMAS VIGENTES QUE REGULEN EL EMPLEO PUBLICO, LA CARRERA ADMINISTRATIVA Y LA GERENCIA PUBLICA.,4. MANTENER ACTUALIZADOS LOS SISTEMAS DE INFORMACION RELACIONADOS CON LA ADMINISTRACION DE PERSONAL Y EFECTUAR LOS REPORTES A LAS ENTIDADES QUE LA REQUIERAN.,5. MANTENER ACTUALIZADA LA PLANTA DE PERSONAL DEL MINISTERIO Y PREPARA LOS INFORMES QUE SE REQUIERAN AL RESPECTO.,6. TRAMITAR LOS ASUNTOS RELACIONADOS CON LA EVALUACION DEL DESEMPEÑO DE LOS FUNCIONARIOS DE CARRERA ADMINISTRATIVO Y GERENTES PUBLICOS Y APOYAR A LAS DIFERENTES AREAS EN ESTE CAMPO.,7. ORIENTAR A USUARIOS Y SUMINISTRAR LA INFORMACION, DOCUMENTOS O ELEMENTOS QUE SEAN SOLICITADOS DE CONFORMIDAD CON LOS TRAMITES, LAS AUTORIZACIONES, INSTRUCCIONES O LOS PROCEDIMIENTOS ESTABLECIDOS.,8. ELABORAR CUANDO SEA EL CASO, EN MEDIOS ELECTRONICOS ESTUDIOS, INFORMES, ESTADISTICAS, CUADROS, CONCEPTOS DE PROYECTOS O PROPUESTAS ORIGINADOS EN LA DEPENDENCIA O CON OCASION DE SU TRABAJO.,9. RENDIR INFORMES AL JEFE INMEDIATO DE LOS TRABAJOS REALIZADOS.</t>
  </si>
  <si>
    <t>APOYAR EN EL ANALISIS, EVALUACION Y CONCEPTUALIZACION DE LOS TEMAS QUE ESTEN RELACIONADOS CON LAS FUNCIONES Y ACTUACIONES ADMINISTRATIVAS Y JURIDICAS DEL MINISTERIO.</t>
  </si>
  <si>
    <t xml:space="preserve">Aprobación de Cinco(5) Años  de PROFESIONAL en NBC: DERECHO Y AFINES. </t>
  </si>
  <si>
    <t>1. COADYUVAR EN LA ELABORACION, TRAMITE DE RESOLUCIONES, DECRETOS Y DEMAS ACTOS ADMINISTRATIVOS PARA FIRMA DEL MINISTRO.,2. APOYAR AL AREA EN EL ESTUDIO, Y PREPARACION CONCEPTOS Y RESPUESTAS JURIDICAS A CONSULTAS O SOLICITUDES SOBRE ASUNTOS DE COMPETENCIA DEL MINISTERIO, PREVIA APROBACION DEL JEFE DE LA OFICINA ASESORA JURIDICA.,3. PREPARAR Y RECOPILAR LA INFORMACION REQUERIDA PARA LA PROYECCION DE RESPUESTAS A LOS ORGANISMOS DE CONTROL DEL ESTADO.,4. APOYAR Y PARTICIPAR EN LAS ACTIVIDADES TECNICAS - JURIDICAS QUE EL JEFE DE LA OFICINA ASESORA JURIDICA REQUIERA.,5. PROYECTAR LAS RESPUESTAS A LOS DERECHOS DE PETICION DE INFORMACION SOLICITADOS AL MINISTERIO, PREVIA APROBACION POR PARTE DEL JEFE DE LA OFICINA ASESORA JURIDICA.,6. EJECUTAR LABORES ADMINISTRATIVAS APLICANDO CONOCIMIENTOS Y NORMAS RELACIONADAS CON LAS FUNCIONES ASIGNADAS.,7. APOYAR A LAS DEPENDENCIAS DEL MINISTERIO DE AGRICULTURA Y DESARROLLO RURAL EN LOS TRAMITES RELACIONADOS CON LA OFICINA ASESORA JURIDICA.,8. RECOPILAR Y MANTENER ACTUALIZADAS LAS NORMAS CONSTITUCIONALES, LEGALES Y REGLAMENTARIAS Y LA JURISPRUDENCIA QUE SE RELACIONE CON LA COMPETENCIA, MISION INSTITUCIONAL, OBJETIVOS Y FUNCIONES DEL MINISTERIO.,9. LAS DEMAS QUE LE SEAN ASIGNADAS POR AUTORIDAD COMPETENTE Y CORRESPONDAN A LA NATURALEZA DEL CARGO Y AREA DE DESEMPEÑO.</t>
  </si>
  <si>
    <t>ASEGURAR EL TRAMITE TECNICO DE LOS ACTOS EXPEDIDOS POR EL MINISTRO DE AGRICULTURA Y DESARROLLO RURAL RELACIONADOS CON EL SECTOR AGROPECUARIO Y SUMINISTRAR LA INFORMACION ADECUADA SOBRE EL SECTOR.</t>
  </si>
  <si>
    <t>Nueve(9) meses de EXPERIENCIA RELACIONADA</t>
  </si>
  <si>
    <t>1. COLABORAR EN LA ELABORACION, TRAMITE DE RESOLUCIONES, DECRETOS Y DEMAS ACTOS ADMINISTRATIVOS PARA FIRMA DEL MINISTRO.,2. COADYUVAR EN LAS ACTIVIDADES NECESARIAS DE LAS ACTUACIONES ADMINISTRATIVAS DE LA ENTIDAD QUE DEBAN SER TRAMITADAS POR LA OFICINA ASESORA JURIDICA.,3. COLABORAR EN LA ELABORACION DEL PLAN DE ADQUISICIONES Y DEL PLAN DE ACCION A CARGO DE LA OFICINA ASESORA JURIDICA Y LLEVAR EL CONTROL DE LOS MISMOS.,4. CONTRIBUIR TECNICAMENTE EN LA ELABORACION DE RESPUESTAS DADAS A LOS ORGANISMOS DE CONTROL DEL ESTADO.,5. APOYAR EN EL SEGUIMIENTO AL CONSOLIDADO PERIODICO QUE REMITE LA OFICINA DE PETICIONES, QUEJAS Y RECLAMOS SOBRE LOS TRAMITES A CARGO DE LA OFICINA ASESORA JURIDICA Y CONTROLAR QUE LOS TRAMITES SE SURTAN DENTRO DE LOS TERMINOS LEGALES.,6. APOYAR Y PARTICIPAR EN LAS ACTIVIDADES TECNICO-ADMINISTRATIVAS DEL AREA JURIDICA.,7. APOYAR EN EL DESARROLLO Y SOSTENIMIENTO SISTEMA INTEGRADO DE GESTION Y LA OBSERVANCIA DE LAS RECOMENDACIONES Y PLANES DE ACCION DE LA OFICINA DE CONTROL INTERNO DEL MINISTERIO EN EL AMBITO DE LAS FUNCIONES ASIGNADAS A LA OFICINA ASESORA JURIDICA.</t>
  </si>
  <si>
    <t>GESTIONAR, CONTRIBUIR, CONTROLAR, APOYAR Y SOPORTAR TECNICAMENTE LAS ACTIVIDADES REQUERIDAS PARA LA OPTIMA OPERACION DE SERVICIOS TI PRESTADOS POR ESTA OFICINA.</t>
  </si>
  <si>
    <t xml:space="preserve">Título de TECNOLOGICA en NBC: INGENIERIA DE SISTEMAS, TELEMATICA Y AFINES  ,O, NBC:   INGENIERIA ELECTRICA Y AFINES. </t>
  </si>
  <si>
    <t>10. APOYAR LA SUPERVISION DE CONTRATOS QUE LE SEAN ASIGNADOS,11. APOYAR EL CUMPLIMIENTO DE LA ESTRATEGIA DE GOBIERNO EN LINEA DE ACUERDO A LOS LINEAMIENTOS QUE APLIQUEN PARA LA ENTIDAD.,12. GARANTIZAR EL CUMPLIMIENTO DEL SISTEMA INTEGRADO DE GESTION DE CALIDAD DE LA ENTIDAD, ASI COMO, VELAR POR EL MEJORAMIENTO CONTINUO DE LOS PROCESOS DE LA OFICINA.,13. ELABORAR LAS GUIAS DE AYUDA E INSTRUCTIVOS PARA ORIENTAR AL PERSONAL NO INFORMATICO EN EL USO EFICIENTE DE LAS APLICACIONES BASICAS.,14. ELABORAR INFORMES PERIODICOS DE GESTION PARA LA OFICINA DE TECNOLOGIA DE LA INFORMACION Y COMUNICACIONES Y DESTACAR ASPECTOS CLAVES COMO VOLUMEN DE TRABAJO, TIPOS DE PROBLEMAS, ASUNTOS PENDIENTES DE SOLUCION, NECESIDADES DE CAPACITACION Y ENCUESTAS SOBRE NIVEL DE SATISFACCION DEL USUARIO.,15. LAS DEMAS FUNCIONES ASIGNADAS POR LA AUTORIDAD COMPETENTE INHERENTES A SU COMPETENCIA Y NIVEL.,1. GARANTIZAR LA ATENCION DE SOLICITUDES (INCIDENTES, REQUERIMIENTOS Y CAMBIOS) DE USUARIOS DE LA ENTIDAD, DE ACUERDO A LOS ESTANDARES Y MEJORES PRACTICAS DEFINIDOS EN LOS PROCEDIMIENTOS DE CALIDAD.,2. VELAR POR EL CUMPLIMIENTO DE LOS ACUERDOS DE NIVELES DE SERVICIOS PRESTADOS POR LA OFICINA,3. APOYAR LA PLANEACION Y EJECUCION DE MANTENIMIENTOS PREVENTIVOS Y CORRECTIVOS DE LA INFRAESTRUCTURA (HARDWARE Y SOFTWARE) DE LA ENTIDAD.,4. APOYAR LA ADMINISTRACION DE LOS INVENTARIOS DE HARDWARE Y SOFTWARE DE LA ENTIDAD (UCMDB),5. PROPENDER POR EL CONTROL, LA CORRECTA INSTALACION Y USO DEL HARDWARE Y SOFTWARE DE LA ENTIDAD.,6. APOYAR LA GESTION DE QUEJAS, RECLAMOS, SUGERENCIAS Y SOLICITUDES DE INFORMACION DE USUARIOS RELACIONADOS CON EL SERVICIO PRESTADO POR LA OFICINA DE TICS.,7. APOYAR LA ADMINISTRACION DE USUARIOS Y DE CONTENIDOS DE PORTALES WEB,8. APOYAR LA GESTION DE GARANTIAS CON PROVEEDORES Y FABRICANTES DE LOS ACTIVOS DE TI.,9. MANTENER ACTUALIZADA LA DOCUMENTACION DE SERVICIOS TI ASIGNADOS.</t>
  </si>
  <si>
    <t>CONTRIBUIR EN EL ANALISIS Y DIAGNOSTICO DE LOS SERVICIOS PRESTADOS POR LA OFICINA DE TICS PARA LA MEJORA CONTINUA DE LOS MISMOS, APOYANDO LA GESTION DE INCIDENTES, PROBLEMAS, REQUERIMIENTOS Y DEMAS SOLICITUDES DE USUARIOS.</t>
  </si>
  <si>
    <t xml:space="preserve">Título de TECNOLOGICA en NBC: INGENIERIA DE SISTEMAS, TELEMATICA Y AFINES  ,O, NBC:   INGENIERIA ELECTRONICA, TELECOMUNICACIONES Y AFINES  ,O, NBC:   OTRAS INGENIERIAS. </t>
  </si>
  <si>
    <t>10. ELABORAR LAS GUIAS DE AYUDA E INSTRUCTIVOS PARA ORIENTAR AL PERSONAL NO INFORMATICO EN EL USO EFICIENTE DE LAS APLICACIONES BASICAS.,11. ELABORAR INFORMES PERIODICOS DE GESTION PARA LA OFICINA DE TECNOLOGIA DE LA INFORMACION Y COMUNICACIONES Y DESTACAR ASPECTOS CLAVES COMO VOLUMEN DE TRABAJO, TIPOS DE PROBLEMAS, ASUNTOS PENDIENTES DE SOLUCION, NECESIDADES DE CAPACITACION Y ENCUESTAS SOBRE NIVEL DE SATISFACCION DEL USUARIO.,12. LAS DEMAS FUNCIONES ASIGNADAS POR LA AUTORIDAD COMPETENTE INHERENTES A SU COMPETENCIA Y NIVEL.,1. APOYAR LA GESTION DE INCIDENTES, PROBLEMAS, REQUERIMIENTOS Y DEMAS SOLICITUDES DE USUARIOS DE LA ENTIDAD.,2. APOYAR LA IMPLEMENTACION DE PROCEDIMIENTOS E INSTRUMENTOS REQUERIDOS PARA MEJORAR LA PRESTACION DE LOS SERVICIOS A CARGO DE LA OFICINA.,3. COLABORAR EN LA FORMULACION E IMPLEMENTACION DE PLANES Y PROGRAMAS DE TECNOLOGIA DE MANERA QUE SE ATIENDAN LOS REQUERIMIENTOS DE LA ENTIDAD.,4. REALIZAR ANALISIS DE LAS ENCUESTAS DE SATISFACCION DE USUARIOS RELACIONADAS CON LOS SERVICIOS PRESTADOS POR LA OFICINA Y EL SOPORTE TECNICO IMPLEMENTADO ACCIONES PARA SU MEJORAMIENTO CONTINUO (PLANES DE ACCION Y PLANES DE MEJORA).,5. REALIZAR PRUEBAS DE FUNCIONAMIENTO SOBRE SISTEMAS DESARROLLADOS O ADQUIRIDOS A FIN DE CONFIRMAR SU EFECTIVIDAD.,6. MANTENER ACTUALIZADA LA DOCUMENTACION DE SERVICIOS TI ASIGNADOS.,7. APOYAR LA SUPERVISION DE CONTRATOS QUE LE SEAN ASIGNADOS,8. APOYAR EL CUMPLIMIENTO DE LA ESTRATEGIA DE GOBIERNO EN LINEA DE ACUERDO A LOS LINEAMIENTOS QUE APLIQUEN PARA LA ENTIDAD.,9. GARANTIZAR EL CUMPLIMIENTO DEL SISTEMA INTEGRADO DE GESTION DE CALIDAD DE LA ENTIDAD, ASI COMO, VELAR POR EL MEJORAMIENTO CONTINUO DE LOS PROCESOS DE LA OFICINA.</t>
  </si>
  <si>
    <t>PARTICIPAR EN EL LEVANTAMIENTO, ANALISIS, DISENO E IMPLEMENTACION DE SISTEMAS DE INFORMACION DE ACUERDO CON LA METODOLOGIA Y ESTANDARES ESTABLECIDOS POR EL MINISTERIO.</t>
  </si>
  <si>
    <t xml:space="preserve">Título de TECNOLOGICA en NBC: INGENIERIA DE SISTEMAS, TELEMATICA Y AFINES. </t>
  </si>
  <si>
    <t>10. MANTENER ACTUALIZADAS LAS HERRAMIENTAS DE VERSIONAMIENTO DE DESARROLLO DE SOFTWARE DE LA ENTIDAD,11. GARANTIZAR EL MANTENIMIENTO, OPERACION Y MEDIDAS DE SEGURIDAD DE LOS SISTEMAS DE INFORMACION DE LA ENTIDAD,12. PARTICIPAR EN EL ANALISIS, DISEÑO Y SOPORTE TECNICO DE PORTALES WEB DE LA ENTIDAD,13. PARTICIPAR EN LA ELABORACION DE LOS INFORMES PERIODICOS SOBRE DESARROLLO DE LOS PLANES Y PROYECTOS INTERNOS DEL AREA.,14. PARTICIPAR EN EL ANALISIS Y EVALUACION DE LOS PROCESOS SOPORTADOS CON HERRAMIENTAS DE INTELIGENCIA DE NEGOCIOS.,15. MANTENER ACTUALIZADA LA DOCUMENTACION DE SERVICIOS TI ASIGNADOS.,16. APOYAR LA SUPERVISION DE CONTRATOS QUE LE SEAN ASIGNADOS,17. APOYAR EL CUMPLIMIENTO DE LA ESTRATEGIA DE GOBIERNO EN LINEA DE ACUERDO A LOS LINEAMIENTOS QUE APLIQUEN PARA LA ENTIDAD.,18. GARANTIZAR EL CUMPLIMIENTO DEL SISTEMA INTEGRADO DE GESTION DE CALIDAD DE LA ENTIDAD, ASI COMO, VELAR POR EL MEJORAMIENTO CONTINUO DE LOS PROCESOS DE LA OFICINA.,19. ELABORAR LAS GUIAS DE AYUDA E INSTRUCTIVOS PARA ORIENTAR AL PERSONAL NO INFORMATICO EN EL USO EFICIENTE DE LAS APLICACIONES BASICAS.,1. PARTICIPAR EN EL LEVANTAMIENTO, ANALISIS, DISEÑO E IMPLEMENTACION DE LOS SISTEMAS DE INFORMACION QUE EL MADR, REQUIERA EN CADA UNA DE SUS AREAS, BAJO LA PLATAFORMA ESTABLECIDA POR LA OFICINA DE TICS,20. ELABORAR INFORMES PERIODICOS DE GESTION PARA LA OFICINA DE TECNOLOGIA DE LA INFORMACION Y COMUNICACIONES Y DESTACAR ASPECTOS CLAVES COMO VOLUMEN DE TRABAJO, TIPOS DE PROBLEMAS, ASUNTOS PENDIENTES DE SOLUCION, NECESIDADES DE CAPACITACION Y ENCUESTAS SOBRE NIVEL DE SATISFACCION DEL USUARIO.,21. LAS DEMAS FUNCIONES ASIGNADAS POR LA AUTORIDAD COMPETENTE INHERENTES A SU COMPETENCIA Y NIVEL.,2. APOYAR LA GESTION DEL SOPORTE TECNICO DE SISTEMAS DE INFORMACION DEL MINISTERIO.,3. PARTICIPAR EN EL PROCESO DE CAPACITACION A LOS FUNCIONARIOS DEL MADR, EN LOS DIFERENTES APLICATIVOS QUE SE DESARROLLEN E IMPLEMENTEN.,4. EFECTUAR RUTINAS DE DIAGNOSTICO, EN LOS DIFERENTES APLICATIVOS QUE SE DESARROLLEN E IMPLEMENTEN.,5. REVISAR Y VERIFICAR LAS REDES ELECTRICAS DE LA INFRAESTRUCTURA DEL MADR,6. REALIZAR PRUEBAS DE FUNCIONAMIENTO SOBRE SISTEMAS DESARROLLADOS O PAQUETES ADQUIRIDOS A FIN DE CONFIRMAR SU EFECTIVIDAD.,7. ANALIZAR EL CICLO DE VIDA DE LOS SISTEMAS DE INFORMACION PARA DETERMINAR NUEVOS DESARROLLOS O AJUSTES A LOS MISMOS.,8. PARTICIPAR EN EL ANALISIS DE NUEVAS TECNOLOGIAS CON EL FIN DE APLICARLAS A LA INFRAESTRUCTURA DEL MADR,9. APOYAR LA PUESTA EN PRODUCCION DE LOS SISTEMAS DE INFORMACION DE LA ENTIDAD</t>
  </si>
  <si>
    <t>1. APOYAR Y PARTICIPAR EN LAS ACTIVIDADES TECNICO ADMINISTRATIVAS DE LA DIRECCION.,2. COLABORAR EN LA PREPARACION DE MATERIALES Y EQUIPOS REQUERIDOS PARA LA EJECUCION DE LAS ACTIVIDADES PROPIAS DE LA DIRECCION.,3. CONTRIBUIR EN LA ELABORACION DE INFORMES, CUADROS ESTADISTICOS Y DEMAS ACTIVIDADES DE CARACTER TECNICO QUE LE SEAN ENCOMENDADAS.,4. COLABORAR EN LA REALIZACION DE ACTIVIDADES DE ASISTENCIA ADMINISTRATIVA Y OPERATIVA COMO CLASIFICACION, CODIFICACION, RADICACION Y OPERACION DE MAQUINAS Y EQUIPOS DE OFICINA.,5. VELAR POR EL BUEN FUNCIONAMIENTO DE LOS EQUIPOS DE LA DIRECCION, Y POR EL MANTENIMIENTO CORRESPONDIENTE Y SOLICITAR LOS ELEMENTOS REQUERIDOS PARA LA BUENA MARCHA DE LA DIRECCION.,6. OBTENER Y SUMINISTRAR LA INFORMACION Y DOCUMENTACION QUE FACILITE LAS LABORES DE LOS FUNCIONARIOS DE LA DIRECCION.,7. EJECUTAR LABORES ADMINISTRATIVAS, CON BASE EN LA APLICACION DE CONOCIMIENTOS Y NORMAS RELACIONADAS CON LA FUNCION ASIGNADA.,8. PREPARAR Y PRESENTAR INFORMES SOBRE LAS ACTIVIDADES DESEMPEÑADAS.,9. LAS DEMAS FUNCIONES QUE LE SEAN ASIGNADAS POR EL JEFE INMEDIATO.</t>
  </si>
  <si>
    <t>PARTICIPAR TECNICAMENTE EN EL DISENO DE PROGRAMAS E INSTRUMENTOS DE POLITICAS DE DESARROLLO RURAL QUE DETERMINEN E IDENTIFIQUEN LOS PRODUCTOS QUE LLEVAN A UN ACUERDO DE DESARROLLO RURAL INTEGRADO</t>
  </si>
  <si>
    <t>1. PRESTAR APOYO TECNICO PARA LA ELABORACION DE PLANES, PROGRAMAS Y PROYECTOS QUE ADELANTA LA DIRECCION DE BIENES PUBLICOS RURALES.,2. PARTICIPAR TECNICAMENTE CON LAS ENTIDADES CORRESPONDIENTES EN EL DESARROLLO DE LOS PROGRAMAS Y PLANES SOCIALES RELACIONADOS CON VIVIENDA, SALUD, EDUCACION, SEGURIDAD SOCIAL, GENERO, EMPLEO, RECREACION ENTRE OTROS PARA EL SECTOR RURAL.,3. PARTICIPAR EN LA ELABORACION Y ACTUALIZACION DE INFORMES, DOCUMENTOS Y MANUALES CORRESPONDIENTES AL AREA.,4. PARTICIPAR TECNICAMENTE EN EL SEGUIMIENTO Y EVALUACION DE LAS POLITICAS PARA EL DESARROLLO SOCIAL DE LAS ZONAS RURALES EN LOS PROGRAMAS DE INVERSION PUBLICA QUE ADELANTEN LAS ENTIDADES ADSCRITAS Y VINCULADAS AL MINISTERIO.,5. BRINDAR APOYO TECNICO A LAS ENTIDADES ADSCRITAS Y VINCULADAS AL MINISTERIO COMO A LAS TERRITORIALES EN LA PROMOCION DE LA PARTICIPACION DE LAS COMUNIDADES RURALES PARA LA IDENTIFICACION, FORMULACION Y SELECCION DE PROYECTOS.,6. PROPONER TECNICAMENTE LAS ACCIONES DE AJUSTE QUE CONSIDERE PERTINENTE A LOS PROGRAMAS Y PROYECTOS QUE SE DESARROLLEN EN BENEFICIO DE LA COMUNIDAD RURAL.,7. LAS DEMAS QUE LE SEAN ASIGNADAS POR EL JEFE INMEDIATO QUE ESTEN ACORDE CON LA NATURALEZA DEL CARGO.</t>
  </si>
  <si>
    <t>PARTICIPAR TECNICAMENTE EN EL DISENO DE PROGRAMAS E INSTRUMENTOS DE POLITICA DE DESARROLLO RURAL CON ENFOQUE TERRITORIAL ENCAMINADO AL DESARROLLO DEL CAPITAL SOCIAL Y HUMANO, EL DESARROLLO DE COMPETENCIAS LABORALES Y EL ACOMPANAMIENTO TECNICO DE PROYECTOS PRODUCTIVOS DE LA POBLACION RURAL.</t>
  </si>
  <si>
    <t>1. PARTICIPAR TECNICAMENTE EN LA ELABORACION DE PLANES, PROGRAMAS Y PROYECTOS QUE ADELANTA LA DIRECCION DE CAPACIDADES PRODUCTIVAS Y GENERACION DE INGRESOS.,2. CONTRIBUIR EN LA RECOPILACION DE INFORMACION, ELABORACION DE INFORMES, CUADROS ESTADISTICOS Y DEMAS ACTIVIDADES DE CARACTER TECNICO QUE LE SEAN ENCOMENDADAS.,3. PARTICIPAR TECNICAMENTE EN EL SEGUIMIENTO Y EVALUACION DE LA POLITICA, PLANES, PROGRAMAS Y PROYECTOS PARA EL DESARROLLO DE LAS CAPACIDADES PRODUCTIVAS Y GENERACION DE INGRESOS A CARGO DE LAS ENTIDADES ADSCRITAS Y VINCULADAS AL SECTOR.,4. PARTICIPAR TECNICAMENTE EN EL DISEÑO Y EVALUACION DE POLITICAS PLANES PROGRAMAS Y PROYECTOS RELACIONADOS CON EL DESARROLLO DE LAS CAPACIDADES PRODUCTIVAS Y GENERACION DE INGRESOS PARA LA POBLACION RURAL TENIENDO EN CUENTA DEL ENFOQUE DIFERENCIAL Y LAS CARACTERISTICAS DE POBLACION RURAL VULNERABLE TALES COMO MUJER Y JOVEN RURAL, DESPLAZADOS VICTIMAS DEL CONFLICTO Y EL RELEVO GENERACIONAL,5. CONTRIBUIR EN EL DESARROLLO DE LAS ACTIVIDADES CORRESPONDIENTES AL SISTEMA DE GESTION DE CALIDAD,6. ORIENTAR AL USUARIO Y SUMINISTRAR INFORMACION, DOCUMENTOS QUE SEAN SOLICITADOS.,7. LAS DEMAS QUE LE SEAN ASIGNADAS POR EL JEFE INMEDIATO QUE ESTAN ACORDE CON LA NATURALEZA DEL CARGO.</t>
  </si>
  <si>
    <t>APOYAR AL AREA EN LAS ACCIONES QUE DEBAN ADOPTARSE PARA EL LOGRO DE LOS OBJETIVOS Y LAS METAS PROPUESTAS EN EL AREA DE GESTION DOCUMENTAL Y BIBLIOTECA.</t>
  </si>
  <si>
    <t xml:space="preserve">Titulo de postgrado en la modalidad de ESPECIALIZACION TECNOLOGICA en NBC: BIBLIOTECOLOGIA, OTROS DE CIENCIAS SOCIALES Y HUMANAS. </t>
  </si>
  <si>
    <t>10. PARTICIPAR EN EL DISEÑO E IMPLEMENTACION DE INSTRUMENTOS ARCHIVISTICOS E IMPARTIR CAPACITACION AL RESPECTO.,11. APOYAR AL COORDINADOR DE LA DEPENDENCIA EN LAS ACTIVIDADES A DESARROLLAR POR EL GRUPO Y QUE DEBAN PRESENTARSE PARA APROBACION AL COMITE DE GESTION Y DESEMPEÑO.,12. LAS DEMAS QUE LE SEAN ASIGNADAS Y QUE CORRESPONDAN A LA NATURALEZA DE LA DEPENDENCIA.,1. PARTICIPAR EN LAS ACTIVIDADES RELACIONADAS CON LA ELABORACION DE ESTUDIOS PREVIOS PARA LAS CONTRATACIONES REQUERIDAS POR EL AREA GESTION DOCUMENTAL Y BIBLIOTECA.,2. COLABORAR CON LA SUPERVISION DE LOS CONTRATOS DEL AREA DE GESTION DOCUMENTAL Y BIBLIOTECA.,3. PRESTAR ASISTENCIA TECNICA EN LAS ACTIVIDADES RELACIONADAS CON EL ARCHIVO A CARGO DEL AREA DE GESTION DOCUMENTAL Y BIBLIOTECA.,4. EFECTUAR EL SEGUIMIENTO Y CONTROL DE LOS PROCEDIMIENTOS DE GESTION DOCUMENTAL,5. RECOPILAR INFORMACION, PROYECTAR Y PRESENTAR LOS INFORMES RESPECTIVOS, DE ACUERDO CON LAS INSTRUCCIONES RECIBIDAS Y SOLICITADAS,6. ASISTIR AL JEFE INMEDIATO EN LA REUNIONES, COMITES O MESAS DE TRABAJO QUE LE SEAN DELEGADOS Y ACORDE CON LAS DIRECTRICES IMPARTIDAS,7. BRINDAR ASISTENCIA TECNICA Y OPERATIVA, DE ACUERDO CON INSTRUCCIONES RECIBIDAS POR EL JEFE INMEDIATO,8. PRESTAR APOYO CUANDO SE REQUIERA A OTRAS DEPENDENCIAS DEL MINISTERIO EN LAS ACTIVIDADES REFERENTES CON LOS SERVICIOS DE GESTION DOCUMENTAL Y BIBLIOTECA.,9. RECOPILAR INFORMACION, PROYECTAR Y PRESENTAR LOS INFORMES RESPECTIVOS, DE ACUERDO CON LAS INSTRUCCIONES RECIBIDAS Y SOLICITADAS</t>
  </si>
  <si>
    <t xml:space="preserve">Un (1) año de educación superior por  seis (6) meses de experiencia relacionada y curso específico de mínimo sesenta (60) horas de duración, siempre y cuando se acredite diploma de bachiller,Título de formación tecnológica o de formación técnica profesional por Un (1) año de experiencia relacionada, siempre y cuando se acredite la terminación y la aprobación de los estudios en la respectiva modalidad.,Tres (3) años de experiencia por CAP Técnico del SENA y bachiller, con intensidad horaria superior a 2.000 horas.,Dos (2) años de experiencia por CAP Técnico del Sena y bachiller, con intensidad horaria entre 1.500 y 2.000 horas.,Dieciocho (18) meses de experiencia por  CAP del Sena.,Seis (6) meses de experiencia laboral por Aprobación de un (1) año de educación básica secundaria,  siempre y cuando se acredite la formación básica primaria,Seis (6) meses de experiencia relacionada y curso específico de mínimo sesenta (60) horas de duración por Un (1) año de educación superior, siempre y cuando se acredite diploma de bachiller,Un (1) año de experiencia por Un (1) año de educación superior, siempre y cuando se acredite diploma de bachiller,Tres (3) años de experiencia relacionada por  Título de formación tecnológica o de formación técnica profesional adicional al inicialmente exigido,Tres (3) años de formación en educación superior por CAP Técnico del SENA y bachiller, con intensidad horaria superior a 2.000 horas.,Dos (2) años de formación en educación superior por  CAP Técnico del Sena y bachiller, con intensidad horaria entre 1.500 y 2.000 horas.,Tres (3) años de educación básica secundaria por CAP del Sena.,Aprobación de un (1) año de educación básica secundaria por  Seis (6) meses de experiencia laboral,  siempre y cuando se acredite la formación básica primaria,Aprobación de cuatro (4) años de educación básica secundaria y un (1) año de experiencia laboral por Diploma de bachiller en cualquier modalidad ,Diploma de bachiller en cualquier modalidad por Aprobación de cuatro (4) años de educación básica secundaria y CAP de Sena,Diploma de bachiller en cualquier modalidad por Aprobación de cuatro (4) años de educación básica secundaria y un (1) año de experiencia laboral,Un (1) año de educación superior por  Un (1) año de experiencia, siempre y cuando se acredite diploma de bachiller,Título de formación tecnológica o de formación técnica profesional adicional al inicialmente exigido por Tres (3) años de experiencia relacionada </t>
  </si>
  <si>
    <t>DESARROLLAR LAS ACTIVIDADES TECNICAS ADMINISTRATIVAS REQUERIDAS QUE FACILITEN EL FUNCIONAMIENTO DE LA DEPENDENCIA, CON BASE EN LOS PARAMETROS ESTABLECIDOS EN EL SISTEMA DE GESTION INSTITUCIONAL.</t>
  </si>
  <si>
    <t xml:space="preserve">Título de FORMACION TECNICA PROFESIONAL en NBC: ADMINISTRACION  ,O, NBC:   CIENCIA POLITICA, RELACIONES INTERNACIONALES  ,O, NBC:   CONTADURIA PUBLICA  ,O, NBC:   DERECHO Y AFINES  ,O, NBC:   DISENO  ,O, NBC:   INGENIERIA DE SISTEMAS, TELEMATICA Y AFINES  ,O, NBC:   MATEMATICAS, ESTADISTICA Y AFINES. </t>
  </si>
  <si>
    <t>1. BRINDAR APOYO OFIMATICO DE LAS BASES DE DATOS DE LA DEPENDENCIA Y ASISTIR LA REALIZACION DE LAS ACTUACIONES QUE CORRESPONDAN, DE ACUERDO CON LOS CRITERIOS LEGALES.,2. COLABORAR TECNICAMENTE EN LA REALIZACION DE LOS CALCULOS FINANCIEROS REQUERIDOS PARA DAR CUMPLIMIENTO A LAS FUNCIONES DE LA DEPENDENCIA, DE ACUERDO CON LOS LINEAMIENTOS ESTABLECIDOS.,3. DAR APOYO TECNICO PARA DESARROLLAR LAS ACTIVIDADES ADMINISTRATIVAS DEL AREA, DE CONFORMIDAD CON LAS DETERMINACIONES LEGALES ESTABLECIDAS.,4. ANALIZAR LA INFORMACION CON BASE EN LOS LINEAMIENTOS DEL AREA, APLICANDO LOS REQUISITOS LEGALES QUE CORRESPONDAN.,5. BRINDAR APOYO TECNICO EN LA ELABORACION DE LOS TRAMITES ADMINISTRATIVOS REQUERIDOS PARA DAR CUMPLIMENTO A LOS REQUERIMIENTOS DE LOS ORGANOS DE CONTROL Y ENTIDADES COMPETENTES, ADEMAS DE COLABORAR EN LA PROYECCION DE LOS DOCUMENTOS QUE SE REQUIERAN EN EL AREA, DE ACUERDO CON LOS LINEAMIENTOS ESTABLECIDOS.,6. DESEMPEÑAR LAS DEMAS FUNCIONES QUE LE SEAN ASIGNADAS POR EL JEFE INMEDIATO O QUE LE ATRIBUYA LA LEY, DE ACUERDO CON LA NATURALEZA DEL CARGO.</t>
  </si>
  <si>
    <t>OPEC</t>
  </si>
  <si>
    <t>14 (+1)</t>
  </si>
  <si>
    <t>16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</si>
</sst>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dd/mm/yyyy"/>
    <numFmt numFmtId="167" formatCode="dd/mm/yyyy\ hh:mm"/>
  </numFmts>
  <fonts count="21">
    <font>
      <sz val="11"/>
      <color theme="1"/>
      <name val="Arial"/>
      <family val="2"/>
    </font>
    <font>
      <sz val="11"/>
      <color theme="1"/>
      <name val="Aptos Narrow"/>
      <family val="2"/>
      <scheme val="minor"/>
    </font>
    <font>
      <b/>
      <sz val="10"/>
      <name val="Arial"/>
      <family val="2"/>
    </font>
    <font>
      <sz val="10"/>
      <name val="Arial"/>
      <family val="2"/>
    </font>
    <font>
      <sz val="10"/>
      <color theme="1"/>
      <name val="Arial"/>
      <family val="2"/>
    </font>
    <font>
      <sz val="10"/>
      <color rgb="FF000000"/>
      <name val="Arial"/>
      <family val="2"/>
    </font>
    <font>
      <b/>
      <sz val="9"/>
      <color indexed="81"/>
      <name val="Tahoma"/>
      <family val="2"/>
    </font>
    <font>
      <sz val="9"/>
      <color indexed="81"/>
      <name val="Tahoma"/>
      <family val="2"/>
    </font>
    <font>
      <sz val="9"/>
      <color theme="1"/>
      <name val="Arial"/>
      <family val="2"/>
    </font>
    <font>
      <sz val="9"/>
      <color rgb="FFFF0000"/>
      <name val="Arial"/>
      <family val="2"/>
    </font>
    <font>
      <b/>
      <sz val="9"/>
      <color theme="0"/>
      <name val="Arial"/>
      <family val="2"/>
    </font>
    <font>
      <b/>
      <sz val="11"/>
      <color theme="1"/>
      <name val="Arial"/>
      <family val="2"/>
    </font>
    <font>
      <sz val="11"/>
      <color theme="0"/>
      <name val="Arial"/>
      <family val="2"/>
    </font>
    <font>
      <b/>
      <sz val="11"/>
      <color theme="0"/>
      <name val="Arial"/>
      <family val="2"/>
    </font>
    <font>
      <sz val="11"/>
      <color rgb="FFFF0000"/>
      <name val="Aptos Narrow"/>
      <family val="2"/>
      <scheme val="minor"/>
    </font>
    <font>
      <b/>
      <sz val="9"/>
      <color theme="1"/>
      <name val="Arial"/>
      <family val="2"/>
    </font>
    <font>
      <b/>
      <sz val="10"/>
      <color rgb="FF000000"/>
      <name val="SansSerif"/>
      <family val="2"/>
    </font>
    <font>
      <b/>
      <sz val="11"/>
      <name val="Aptos Narrow"/>
      <family val="2"/>
    </font>
    <font>
      <sz val="10"/>
      <color rgb="FF000000"/>
      <name val="SansSerif"/>
      <family val="2"/>
    </font>
    <font>
      <sz val="10"/>
      <color rgb="FFFF0000"/>
      <name val="SansSerif"/>
      <family val="2"/>
    </font>
    <font>
      <sz val="10"/>
      <color theme="1"/>
      <name val="SansSerif"/>
      <family val="2"/>
    </font>
  </fonts>
  <fills count="17">
    <fill>
      <patternFill patternType="none"/>
    </fill>
    <fill>
      <patternFill patternType="gray125"/>
    </fill>
    <fill>
      <patternFill patternType="solid">
        <fgColor theme="5" tint="0.59999389629810485"/>
        <bgColor indexed="64"/>
      </patternFill>
    </fill>
    <fill>
      <patternFill patternType="solid">
        <fgColor rgb="FFFFC000"/>
        <bgColor indexed="64"/>
      </patternFill>
    </fill>
    <fill>
      <patternFill patternType="solid">
        <fgColor theme="3" tint="9.9978637043366805E-2"/>
        <bgColor indexed="64"/>
      </patternFill>
    </fill>
    <fill>
      <patternFill patternType="solid">
        <fgColor theme="3"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rgb="FFC00000"/>
        <bgColor indexed="64"/>
      </patternFill>
    </fill>
    <fill>
      <patternFill patternType="solid">
        <fgColor rgb="FFFFFFFF"/>
      </patternFill>
    </fill>
    <fill>
      <patternFill patternType="solid">
        <fgColor theme="5" tint="0.79998168889431442"/>
        <bgColor indexed="64"/>
      </patternFill>
    </fill>
    <fill>
      <patternFill patternType="solid">
        <fgColor theme="6" tint="0.59999389629810485"/>
        <bgColor indexed="64"/>
      </patternFill>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cellStyleXfs>
  <cellXfs count="97">
    <xf numFmtId="0" fontId="0" fillId="0" borderId="0" xfId="0"/>
    <xf numFmtId="49"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14" fontId="2" fillId="2" borderId="4" xfId="0" applyNumberFormat="1" applyFont="1" applyFill="1" applyBorder="1" applyAlignment="1">
      <alignment horizontal="center" vertical="center" wrapText="1"/>
    </xf>
    <xf numFmtId="0" fontId="0" fillId="0" borderId="0" xfId="0" applyAlignment="1">
      <alignment vertical="center"/>
    </xf>
    <xf numFmtId="0" fontId="0" fillId="0" borderId="5" xfId="0" applyBorder="1" applyAlignment="1">
      <alignment horizontal="center" vertical="center"/>
    </xf>
    <xf numFmtId="0" fontId="0" fillId="0" borderId="3" xfId="0" applyBorder="1" applyAlignment="1">
      <alignment horizontal="right" vertical="center" shrinkToFit="1"/>
    </xf>
    <xf numFmtId="0" fontId="0" fillId="0" borderId="3" xfId="0" applyBorder="1" applyAlignment="1">
      <alignment horizontal="left" vertical="center" shrinkToFit="1"/>
    </xf>
    <xf numFmtId="49" fontId="3" fillId="0" borderId="3" xfId="0" applyNumberFormat="1" applyFont="1" applyBorder="1" applyAlignment="1">
      <alignment horizontal="left" vertical="center" shrinkToFit="1"/>
    </xf>
    <xf numFmtId="164" fontId="3" fillId="0" borderId="3"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1" fontId="3" fillId="0" borderId="6" xfId="0" applyNumberFormat="1" applyFont="1" applyBorder="1" applyAlignment="1">
      <alignment horizontal="right" vertical="center" shrinkToFit="1"/>
    </xf>
    <xf numFmtId="0" fontId="0" fillId="0" borderId="3" xfId="0" applyBorder="1" applyAlignment="1">
      <alignment horizontal="center" vertical="center" shrinkToFit="1"/>
    </xf>
    <xf numFmtId="49" fontId="4" fillId="0" borderId="3" xfId="0" applyNumberFormat="1" applyFont="1" applyBorder="1" applyAlignment="1">
      <alignment horizontal="left" vertical="center" shrinkToFit="1"/>
    </xf>
    <xf numFmtId="0" fontId="3" fillId="0" borderId="3" xfId="0" applyFont="1" applyBorder="1" applyAlignment="1">
      <alignment horizontal="left" vertical="center" shrinkToFit="1"/>
    </xf>
    <xf numFmtId="0" fontId="0" fillId="0" borderId="7" xfId="0" applyBorder="1" applyAlignment="1">
      <alignment horizontal="left" vertical="center" shrinkToFit="1"/>
    </xf>
    <xf numFmtId="14" fontId="0" fillId="0" borderId="0" xfId="0" applyNumberFormat="1" applyAlignment="1">
      <alignment horizontal="center" vertical="center"/>
    </xf>
    <xf numFmtId="0" fontId="0" fillId="0" borderId="0" xfId="0" applyAlignment="1">
      <alignment horizontal="center" vertical="center"/>
    </xf>
    <xf numFmtId="1" fontId="3" fillId="0" borderId="3" xfId="0" applyNumberFormat="1" applyFont="1" applyBorder="1" applyAlignment="1">
      <alignment horizontal="right" vertical="center" shrinkToFit="1"/>
    </xf>
    <xf numFmtId="49" fontId="4" fillId="0" borderId="3" xfId="0" applyNumberFormat="1" applyFont="1" applyBorder="1" applyAlignment="1">
      <alignment horizontal="center" vertical="center" shrinkToFit="1"/>
    </xf>
    <xf numFmtId="1" fontId="4" fillId="0" borderId="3" xfId="0" applyNumberFormat="1" applyFont="1" applyBorder="1" applyAlignment="1">
      <alignment horizontal="right" vertical="center" shrinkToFit="1"/>
    </xf>
    <xf numFmtId="0" fontId="3" fillId="0" borderId="3" xfId="0" applyFont="1" applyBorder="1" applyAlignment="1">
      <alignment horizontal="center" vertical="center" shrinkToFit="1"/>
    </xf>
    <xf numFmtId="0" fontId="4" fillId="0" borderId="3" xfId="0" applyFont="1" applyBorder="1" applyAlignment="1">
      <alignment horizontal="left" vertical="center" shrinkToFit="1"/>
    </xf>
    <xf numFmtId="0" fontId="4" fillId="0" borderId="3" xfId="0" applyFont="1" applyBorder="1" applyAlignment="1">
      <alignment horizontal="center" vertical="center" shrinkToFit="1"/>
    </xf>
    <xf numFmtId="49" fontId="5" fillId="0" borderId="3" xfId="0" applyNumberFormat="1" applyFont="1" applyBorder="1" applyAlignment="1">
      <alignment horizontal="left" vertical="center" shrinkToFit="1"/>
    </xf>
    <xf numFmtId="49" fontId="5" fillId="0" borderId="3" xfId="0" applyNumberFormat="1" applyFont="1" applyBorder="1" applyAlignment="1">
      <alignment horizontal="center" vertical="center" shrinkToFit="1"/>
    </xf>
    <xf numFmtId="164" fontId="4" fillId="0" borderId="3" xfId="0" applyNumberFormat="1" applyFont="1" applyBorder="1" applyAlignment="1">
      <alignment horizontal="center" vertical="center" shrinkToFit="1"/>
    </xf>
    <xf numFmtId="1" fontId="4" fillId="0" borderId="6" xfId="0" applyNumberFormat="1" applyFont="1" applyBorder="1" applyAlignment="1">
      <alignment horizontal="right" vertical="center" shrinkToFit="1"/>
    </xf>
    <xf numFmtId="1" fontId="4" fillId="0" borderId="8" xfId="0" applyNumberFormat="1" applyFont="1" applyBorder="1" applyAlignment="1">
      <alignment horizontal="right" vertical="center" shrinkToFit="1"/>
    </xf>
    <xf numFmtId="1" fontId="3" fillId="0" borderId="8" xfId="0" applyNumberFormat="1" applyFont="1" applyBorder="1" applyAlignment="1">
      <alignment horizontal="right" vertical="center" shrinkToFit="1"/>
    </xf>
    <xf numFmtId="14" fontId="0" fillId="3" borderId="0" xfId="0" applyNumberFormat="1" applyFill="1" applyAlignment="1">
      <alignment horizontal="center" vertical="center"/>
    </xf>
    <xf numFmtId="0" fontId="5" fillId="0" borderId="6" xfId="0" applyFont="1" applyBorder="1" applyAlignment="1">
      <alignment horizontal="right" vertical="center" shrinkToFit="1"/>
    </xf>
    <xf numFmtId="0" fontId="0" fillId="0" borderId="9" xfId="0" applyBorder="1" applyAlignment="1">
      <alignment horizontal="center" vertical="center"/>
    </xf>
    <xf numFmtId="0" fontId="0" fillId="0" borderId="10" xfId="0" applyBorder="1" applyAlignment="1">
      <alignment horizontal="right" vertical="center" shrinkToFit="1"/>
    </xf>
    <xf numFmtId="0" fontId="0" fillId="0" borderId="10" xfId="0" applyBorder="1" applyAlignment="1">
      <alignment horizontal="left" vertical="center" shrinkToFit="1"/>
    </xf>
    <xf numFmtId="0" fontId="4" fillId="0" borderId="10" xfId="0" applyFont="1" applyBorder="1" applyAlignment="1">
      <alignment horizontal="left" vertical="center" shrinkToFit="1"/>
    </xf>
    <xf numFmtId="0" fontId="4" fillId="0" borderId="10" xfId="0" applyFont="1" applyBorder="1" applyAlignment="1">
      <alignment horizontal="center" vertical="center" shrinkToFit="1"/>
    </xf>
    <xf numFmtId="0" fontId="0" fillId="0" borderId="10" xfId="0" applyBorder="1" applyAlignment="1">
      <alignment horizontal="center" vertical="center" shrinkToFit="1"/>
    </xf>
    <xf numFmtId="49" fontId="4" fillId="0" borderId="10" xfId="0" applyNumberFormat="1" applyFont="1" applyBorder="1" applyAlignment="1">
      <alignment horizontal="left" vertical="center" shrinkToFit="1"/>
    </xf>
    <xf numFmtId="0" fontId="0" fillId="0" borderId="11" xfId="0" applyBorder="1" applyAlignment="1">
      <alignment horizontal="left" vertical="center" shrinkToFit="1"/>
    </xf>
    <xf numFmtId="0" fontId="0" fillId="0" borderId="0" xfId="0" applyAlignment="1">
      <alignment horizontal="right" vertical="center"/>
    </xf>
    <xf numFmtId="0" fontId="8" fillId="0" borderId="3" xfId="0" applyFont="1" applyBorder="1" applyAlignment="1">
      <alignment horizontal="center" vertical="center"/>
    </xf>
    <xf numFmtId="0" fontId="9"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3" xfId="0" applyBorder="1" applyAlignment="1">
      <alignment horizontal="center" vertical="center"/>
    </xf>
    <xf numFmtId="0" fontId="13" fillId="4" borderId="3" xfId="0" applyFont="1" applyFill="1" applyBorder="1"/>
    <xf numFmtId="0" fontId="12" fillId="5" borderId="3" xfId="0" applyFont="1" applyFill="1" applyBorder="1" applyAlignment="1">
      <alignment horizontal="center" vertical="center"/>
    </xf>
    <xf numFmtId="0" fontId="0" fillId="6" borderId="3" xfId="0" applyFill="1" applyBorder="1"/>
    <xf numFmtId="0" fontId="13" fillId="4" borderId="3" xfId="0" applyFont="1" applyFill="1" applyBorder="1" applyAlignment="1">
      <alignment horizontal="center"/>
    </xf>
    <xf numFmtId="0" fontId="0" fillId="8" borderId="3" xfId="0" applyFill="1" applyBorder="1" applyAlignment="1">
      <alignment horizontal="center" vertical="center" wrapText="1"/>
    </xf>
    <xf numFmtId="0" fontId="0" fillId="8" borderId="3" xfId="0" applyFill="1" applyBorder="1" applyAlignment="1">
      <alignment horizontal="center" vertical="center"/>
    </xf>
    <xf numFmtId="0" fontId="0" fillId="9" borderId="3" xfId="0" applyFill="1" applyBorder="1" applyAlignment="1">
      <alignment horizontal="center" vertical="center"/>
    </xf>
    <xf numFmtId="0" fontId="11" fillId="9" borderId="3" xfId="0" applyFont="1" applyFill="1" applyBorder="1" applyAlignment="1">
      <alignment horizontal="center" vertical="center"/>
    </xf>
    <xf numFmtId="0" fontId="13" fillId="5" borderId="3" xfId="0" applyFont="1" applyFill="1" applyBorder="1" applyAlignment="1">
      <alignment horizontal="center" vertical="center"/>
    </xf>
    <xf numFmtId="0" fontId="11" fillId="7" borderId="3" xfId="0" applyFont="1" applyFill="1" applyBorder="1" applyAlignment="1">
      <alignment horizontal="center" vertical="center"/>
    </xf>
    <xf numFmtId="2" fontId="3" fillId="0" borderId="6" xfId="0" applyNumberFormat="1" applyFont="1" applyBorder="1" applyAlignment="1">
      <alignment horizontal="right" vertical="center" shrinkToFit="1"/>
    </xf>
    <xf numFmtId="1" fontId="2" fillId="2" borderId="3" xfId="0" applyNumberFormat="1" applyFont="1" applyFill="1" applyBorder="1" applyAlignment="1">
      <alignment horizontal="center" vertical="center" wrapText="1"/>
    </xf>
    <xf numFmtId="1" fontId="0" fillId="0" borderId="0" xfId="0" applyNumberFormat="1" applyAlignment="1">
      <alignment horizontal="right" vertical="center"/>
    </xf>
    <xf numFmtId="49" fontId="3" fillId="0" borderId="6" xfId="0" applyNumberFormat="1" applyFont="1" applyBorder="1" applyAlignment="1">
      <alignment horizontal="center" vertical="center" shrinkToFit="1"/>
    </xf>
    <xf numFmtId="0" fontId="4" fillId="0" borderId="6" xfId="0" applyFont="1" applyBorder="1" applyAlignment="1">
      <alignment horizontal="center" vertical="center" shrinkToFit="1"/>
    </xf>
    <xf numFmtId="0" fontId="4" fillId="0" borderId="8" xfId="0" applyFont="1" applyBorder="1" applyAlignment="1">
      <alignment horizontal="center" vertical="center" shrinkToFit="1"/>
    </xf>
    <xf numFmtId="49" fontId="3" fillId="0" borderId="8" xfId="0" applyNumberFormat="1" applyFont="1" applyBorder="1" applyAlignment="1">
      <alignment horizontal="center" vertical="center" shrinkToFit="1"/>
    </xf>
    <xf numFmtId="49" fontId="2" fillId="10" borderId="6" xfId="0" applyNumberFormat="1" applyFont="1" applyFill="1" applyBorder="1" applyAlignment="1">
      <alignment horizontal="center" vertical="center" wrapText="1"/>
    </xf>
    <xf numFmtId="0" fontId="8" fillId="0" borderId="0" xfId="0" applyFont="1"/>
    <xf numFmtId="0" fontId="10" fillId="4" borderId="3" xfId="0" applyFont="1" applyFill="1" applyBorder="1" applyAlignment="1">
      <alignment horizontal="center" vertical="center"/>
    </xf>
    <xf numFmtId="0" fontId="8" fillId="0" borderId="3" xfId="0" applyFont="1" applyBorder="1" applyAlignment="1">
      <alignment horizontal="center" vertical="center" wrapText="1"/>
    </xf>
    <xf numFmtId="0" fontId="8" fillId="12" borderId="3" xfId="0" applyFont="1" applyFill="1" applyBorder="1" applyAlignment="1">
      <alignment horizontal="center" vertical="center"/>
    </xf>
    <xf numFmtId="0" fontId="10" fillId="13" borderId="3" xfId="0" applyFont="1" applyFill="1" applyBorder="1" applyAlignment="1">
      <alignment horizontal="center" vertical="center" wrapText="1"/>
    </xf>
    <xf numFmtId="0" fontId="15" fillId="11" borderId="3" xfId="0" applyFont="1" applyFill="1" applyBorder="1" applyAlignment="1">
      <alignment horizontal="center" vertical="center"/>
    </xf>
    <xf numFmtId="0" fontId="16" fillId="14" borderId="15" xfId="1" applyFont="1" applyFill="1" applyBorder="1" applyAlignment="1">
      <alignment horizontal="left" vertical="center" wrapText="1"/>
    </xf>
    <xf numFmtId="0" fontId="16" fillId="10" borderId="15" xfId="1" applyFont="1" applyFill="1" applyBorder="1" applyAlignment="1">
      <alignment horizontal="center" vertical="center" wrapText="1"/>
    </xf>
    <xf numFmtId="0" fontId="16" fillId="14" borderId="15" xfId="1" applyFont="1" applyFill="1" applyBorder="1" applyAlignment="1">
      <alignment horizontal="center" vertical="center" wrapText="1"/>
    </xf>
    <xf numFmtId="0" fontId="16" fillId="10" borderId="15" xfId="1" applyFont="1" applyFill="1" applyBorder="1" applyAlignment="1">
      <alignment horizontal="left" vertical="center" wrapText="1"/>
    </xf>
    <xf numFmtId="0" fontId="1" fillId="0" borderId="0" xfId="1" applyAlignment="1">
      <alignment vertical="center"/>
    </xf>
    <xf numFmtId="0" fontId="18" fillId="14" borderId="15" xfId="1" applyFont="1" applyFill="1" applyBorder="1" applyAlignment="1">
      <alignment horizontal="left" vertical="center" wrapText="1"/>
    </xf>
    <xf numFmtId="0" fontId="18" fillId="14" borderId="15" xfId="1" applyFont="1" applyFill="1" applyBorder="1" applyAlignment="1">
      <alignment horizontal="center" vertical="center" wrapText="1"/>
    </xf>
    <xf numFmtId="165" fontId="18" fillId="14" borderId="15" xfId="1" applyNumberFormat="1" applyFont="1" applyFill="1" applyBorder="1" applyAlignment="1">
      <alignment horizontal="left" vertical="center" wrapText="1"/>
    </xf>
    <xf numFmtId="166" fontId="18" fillId="14" borderId="15" xfId="1" applyNumberFormat="1" applyFont="1" applyFill="1" applyBorder="1" applyAlignment="1">
      <alignment horizontal="left" vertical="center" wrapText="1"/>
    </xf>
    <xf numFmtId="167" fontId="18" fillId="14" borderId="15" xfId="1" applyNumberFormat="1" applyFont="1" applyFill="1" applyBorder="1" applyAlignment="1">
      <alignment horizontal="left" vertical="center" wrapText="1"/>
    </xf>
    <xf numFmtId="0" fontId="1" fillId="0" borderId="0" xfId="1" applyAlignment="1">
      <alignment horizontal="center" vertical="center"/>
    </xf>
    <xf numFmtId="0" fontId="18" fillId="15" borderId="15" xfId="1" applyFont="1" applyFill="1" applyBorder="1" applyAlignment="1">
      <alignment horizontal="center" vertical="center" wrapText="1"/>
    </xf>
    <xf numFmtId="0" fontId="19" fillId="15" borderId="15" xfId="1" applyFont="1" applyFill="1" applyBorder="1" applyAlignment="1">
      <alignment horizontal="center" vertical="center" wrapText="1"/>
    </xf>
    <xf numFmtId="0" fontId="18" fillId="16" borderId="15" xfId="1" applyFont="1" applyFill="1" applyBorder="1" applyAlignment="1">
      <alignment horizontal="center" vertical="center" wrapText="1"/>
    </xf>
    <xf numFmtId="0" fontId="8" fillId="16" borderId="3" xfId="0" applyFont="1" applyFill="1" applyBorder="1" applyAlignment="1">
      <alignment horizontal="center" vertical="center"/>
    </xf>
    <xf numFmtId="0" fontId="20" fillId="16" borderId="15" xfId="1" applyFont="1" applyFill="1" applyBorder="1" applyAlignment="1">
      <alignment horizontal="center" vertical="center" wrapText="1"/>
    </xf>
    <xf numFmtId="0" fontId="14" fillId="0" borderId="0" xfId="1" applyFont="1" applyAlignment="1">
      <alignment horizontal="center" vertical="center"/>
    </xf>
    <xf numFmtId="0" fontId="15" fillId="3" borderId="12" xfId="0" applyFont="1" applyFill="1" applyBorder="1" applyAlignment="1">
      <alignment horizontal="center" vertical="center"/>
    </xf>
    <xf numFmtId="0" fontId="15" fillId="3" borderId="13" xfId="0" applyFont="1" applyFill="1" applyBorder="1" applyAlignment="1">
      <alignment horizontal="center" vertical="center"/>
    </xf>
    <xf numFmtId="0" fontId="15" fillId="3" borderId="14" xfId="0" applyFont="1" applyFill="1" applyBorder="1" applyAlignment="1">
      <alignment horizontal="center" vertical="center"/>
    </xf>
    <xf numFmtId="0" fontId="15" fillId="9" borderId="12" xfId="0" applyFont="1" applyFill="1" applyBorder="1" applyAlignment="1">
      <alignment horizontal="center" vertical="center"/>
    </xf>
    <xf numFmtId="0" fontId="15" fillId="9" borderId="13" xfId="0" applyFont="1" applyFill="1" applyBorder="1" applyAlignment="1">
      <alignment horizontal="center" vertical="center"/>
    </xf>
    <xf numFmtId="0" fontId="15" fillId="9" borderId="14" xfId="0" applyFont="1" applyFill="1" applyBorder="1" applyAlignment="1">
      <alignment horizontal="center" vertical="center"/>
    </xf>
    <xf numFmtId="0" fontId="15" fillId="10" borderId="12" xfId="0" applyFont="1" applyFill="1" applyBorder="1" applyAlignment="1">
      <alignment horizontal="center" vertical="center"/>
    </xf>
    <xf numFmtId="0" fontId="15" fillId="10" borderId="13" xfId="0" applyFont="1" applyFill="1" applyBorder="1" applyAlignment="1">
      <alignment horizontal="center" vertical="center"/>
    </xf>
    <xf numFmtId="0" fontId="15" fillId="10" borderId="14" xfId="0" applyFont="1" applyFill="1" applyBorder="1" applyAlignment="1">
      <alignment horizontal="center" vertical="center"/>
    </xf>
  </cellXfs>
  <cellStyles count="2">
    <cellStyle name="Normal" xfId="0" builtinId="0"/>
    <cellStyle name="Normal 2" xfId="1" xr:uid="{4603A0EB-8E8A-4CE6-8C4C-6CAD2292942F}"/>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iel Ochoa" refreshedDate="45931.665752430556" createdVersion="8" refreshedVersion="8" minRefreshableVersion="3" recordCount="191" xr:uid="{2134CD8F-A74E-4A60-9F6C-ABC7C115CAE7}">
  <cacheSource type="worksheet">
    <worksheetSource ref="A1:J192" sheet="VACANTES AL 1 OCT 2025"/>
  </cacheSource>
  <cacheFields count="9">
    <cacheField name="Nivel del empleo" numFmtId="0">
      <sharedItems count="4">
        <s v="Profesional"/>
        <s v="Asistencial"/>
        <s v="Técnico"/>
        <s v="Asesor"/>
      </sharedItems>
    </cacheField>
    <cacheField name="Denominación del empleo " numFmtId="0">
      <sharedItems/>
    </cacheField>
    <cacheField name="Código" numFmtId="0">
      <sharedItems containsSemiMixedTypes="0" containsString="0" containsNumber="1" containsInteger="1" minValue="1020" maxValue="4210" count="11">
        <n v="2028"/>
        <n v="4210"/>
        <n v="2044"/>
        <n v="3100"/>
        <n v="3124"/>
        <n v="4178"/>
        <n v="1020"/>
        <n v="4044"/>
        <n v="4064"/>
        <n v="3132"/>
        <n v="4103"/>
      </sharedItems>
    </cacheField>
    <cacheField name="Grado" numFmtId="0">
      <sharedItems containsSemiMixedTypes="0" containsString="0" containsNumber="1" containsInteger="1" minValue="9" maxValue="24" count="13">
        <n v="13"/>
        <n v="18"/>
        <n v="22"/>
        <n v="17"/>
        <n v="16"/>
        <n v="15"/>
        <n v="11"/>
        <n v="21"/>
        <n v="14"/>
        <n v="9"/>
        <n v="12"/>
        <n v="24"/>
        <n v="10"/>
      </sharedItems>
    </cacheField>
    <cacheField name="Situación del empleo" numFmtId="0">
      <sharedItems/>
    </cacheField>
    <cacheField name="Forma de provisión" numFmtId="0">
      <sharedItems/>
    </cacheField>
    <cacheField name="Nombre dependencia" numFmtId="0">
      <sharedItems count="18">
        <s v="DESPACHO DEL MINISTRO"/>
        <s v="DESPACHO DEL VICEMINISTRO DE ASUNTOS AGROPECUARIOS"/>
        <s v="DIRECCIÓN DE CADENAS AGRICOLAS Y FORESTALES"/>
        <s v="DIRECCION DE CADENAS PECUARIAS, PESQUERAS Y ACUICOLAS"/>
        <s v="DIRECCION DE CAPACIDADES PRODUCTIVAS Y GENERACION DE INGRESOS"/>
        <s v="DIRECCION DE FINANCIAMIENTO Y RIESGOS AGROPECUARIOS"/>
        <s v="DIRECCION DE GESTION DE BIENES PUBLICOS RURALES"/>
        <s v="DIRECCION DE INNOVACION, DESARROLLO TECNOLOGICO Y PROTECCION SANITARIA"/>
        <s v="DIRECCION DE LA MUJER RURAL"/>
        <s v="DIRECCION DE ORDENAMIENTO SOCIAL DE LA PROPIEDAD RURAL Y USO PRODUCTIVO DEL SUELO"/>
        <s v="OFICINA ASESORA DE PLANEACION Y PROSPECTIVA"/>
        <s v="OFICINA ASESORA JURÍDICA"/>
        <s v="OFICINA DE ASUNTOS INTERNACIONALES"/>
        <s v="OFICINA DE CONTROL INTERNO"/>
        <s v="OFICINA DE TECNOLOGIAS DE LA  INFORMACION Y LAS COMUNICACIONES TIC'S"/>
        <s v="SECRETARIA GENERAL"/>
        <s v="SUBDIRECCION ADMINISTRATIVA"/>
        <s v="SUBDIRECCION FINANCIERA"/>
      </sharedItems>
    </cacheField>
    <cacheField name="Grupo Interno de Trabajo" numFmtId="0">
      <sharedItems containsBlank="1"/>
    </cacheField>
    <cacheField name="MEFLC" numFmtId="0">
      <sharedItems containsBlank="1" containsMixedTypes="1" containsNumber="1" containsInteger="1" minValue="111" maxValue="11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1">
  <r>
    <x v="0"/>
    <s v="Profesional Especializado"/>
    <x v="0"/>
    <x v="0"/>
    <s v="CA VACANCIA DEFINITIVA"/>
    <s v="CA PROVISIONALIDAD"/>
    <x v="0"/>
    <m/>
    <s v="232,233,234"/>
  </r>
  <r>
    <x v="1"/>
    <s v="Secretario Ejecutivo "/>
    <x v="1"/>
    <x v="1"/>
    <s v="CA VACANCIA DEFINITIVA"/>
    <s v="CA PROVISIONALIDAD"/>
    <x v="0"/>
    <s v="Grupo Interno de Trabajo de Comunicaciones y Prensa   (Resolución 000159 de junio 9  de 2015)"/>
    <s v="569, 570"/>
  </r>
  <r>
    <x v="1"/>
    <s v="Secretario Ejecutivo "/>
    <x v="1"/>
    <x v="2"/>
    <s v="CA VACANCIA DEFINITIVA"/>
    <s v="CA PROVISIONALIDAD"/>
    <x v="1"/>
    <m/>
    <s v="567, 568"/>
  </r>
  <r>
    <x v="0"/>
    <s v="Profesional Especializado"/>
    <x v="0"/>
    <x v="1"/>
    <s v="CA VACANCIA DEFINITIVA"/>
    <s v="CA ENCARGO"/>
    <x v="2"/>
    <s v="Grupo Interno de Trabajo de Cadenas de Productos Agricolas Permanentes y Hortofruticolas ( Resolución 000122 de febrero 10 de 2014)"/>
    <s v="293,294,295"/>
  </r>
  <r>
    <x v="0"/>
    <s v="Profesional Especializado"/>
    <x v="0"/>
    <x v="3"/>
    <s v="CA VACANCIA DEFINITIVA"/>
    <s v="CA ENCARGO"/>
    <x v="2"/>
    <s v="Grupo Interno de Trabajo de Cadenas de Productos Agricolas Permanentes y Hortofruticolas ( Resolución 000122 de febrero 10 de 2014)"/>
    <s v="296,297,298,299"/>
  </r>
  <r>
    <x v="0"/>
    <s v="Profesional Especializado"/>
    <x v="0"/>
    <x v="3"/>
    <s v="CA VACANCIA DEFINITIVA"/>
    <s v="CA ENCARGO"/>
    <x v="2"/>
    <s v="Grupo Interno de Trabajo de Cadenas de Productos Agricolas Transitorios ( Resolución 000122 de febrero 10 de 2014)"/>
    <s v="296,297,298,299"/>
  </r>
  <r>
    <x v="0"/>
    <s v="Profesional Especializado"/>
    <x v="0"/>
    <x v="4"/>
    <s v="CA VACANCIA DEFINITIVA"/>
    <s v="CA PROVISIONALIDAD"/>
    <x v="2"/>
    <s v="Grupo Interno de Trabajo de Cadenas de Productos Agricolas Transitorios ( Resolución 000122 de febrero 10 de 2014)"/>
    <s v="300,,302,303,304"/>
  </r>
  <r>
    <x v="0"/>
    <s v="Profesional Especializado"/>
    <x v="0"/>
    <x v="5"/>
    <s v="CA VACANCIA DEFINITIVA"/>
    <s v="CA PROVISIONALIDAD"/>
    <x v="2"/>
    <s v="Grupo Interno de Trabajo de Cadenas de Productos Agricolas Transitorios ( Resolución 000122 de febrero 10 de 2014)"/>
    <s v="304,305,306"/>
  </r>
  <r>
    <x v="0"/>
    <s v="Profesional Especializado"/>
    <x v="0"/>
    <x v="0"/>
    <s v="CA VACANCIA DEFINITIVA"/>
    <s v="CA PROVISIONALIDAD"/>
    <x v="2"/>
    <s v="Grupo Interno de Trabajo de Cadenas de Productos Agricolas Permanentes y Hortofruticolas ( Resolución 000122 de febrero 10 de 2014)"/>
    <s v="310,311,312"/>
  </r>
  <r>
    <x v="0"/>
    <s v="Profesional Especializado"/>
    <x v="0"/>
    <x v="0"/>
    <s v="CA VACANCIA DEFINITIVA"/>
    <s v="CA PROVISIONALIDAD"/>
    <x v="2"/>
    <s v="Grupo Interno de Trabajo de Cadenas de Productos Agricolas Permanentes y Hortofruticolas ( Resolución 000122 de febrero 10 de 2014)"/>
    <s v="310,311,312"/>
  </r>
  <r>
    <x v="0"/>
    <s v="Profesional Universitario"/>
    <x v="2"/>
    <x v="6"/>
    <s v="CA VACANCIA DEFINITIVA"/>
    <s v="CA PROVISIONALIDAD"/>
    <x v="2"/>
    <s v="Grupo Interno de Trabajo de Cadenas de Productos Agricolas Transitorios ( Resolución 000122 de febrero 10 de 2014)"/>
    <s v="556, 557"/>
  </r>
  <r>
    <x v="0"/>
    <s v="Profesional Especializado"/>
    <x v="0"/>
    <x v="7"/>
    <s v="CA VACANCIA DEFINITIVA"/>
    <s v="CA PROVISIONALIDAD"/>
    <x v="3"/>
    <s v="Grupo Interno de Trabajo Pecuario ( Resolución 000260 de junio 16 de 2014)"/>
    <s v="323,324,325"/>
  </r>
  <r>
    <x v="0"/>
    <s v="Profesional Especializado"/>
    <x v="0"/>
    <x v="7"/>
    <s v="CA VACANCIA DEFINITIVA"/>
    <s v="CA PROVISIONALIDAD"/>
    <x v="3"/>
    <s v="Grupo Interno de Trabajo Pesquero y Acuicola ( Resolución 000260 de junio 16 de 2014)"/>
    <s v="320,321,322"/>
  </r>
  <r>
    <x v="0"/>
    <s v="Profesional Especializado"/>
    <x v="0"/>
    <x v="7"/>
    <s v="CA VACANCIA DEFINITIVA"/>
    <s v="CA SIN PROVEER"/>
    <x v="3"/>
    <m/>
    <s v="323,324,325"/>
  </r>
  <r>
    <x v="0"/>
    <s v="Profesional Especializado"/>
    <x v="0"/>
    <x v="5"/>
    <s v="CA VACANCIA DEFINITIVA"/>
    <s v="CA SIN PROVEER"/>
    <x v="3"/>
    <m/>
    <s v="326,327,328"/>
  </r>
  <r>
    <x v="0"/>
    <s v="Profesional Especializado"/>
    <x v="0"/>
    <x v="8"/>
    <s v="CA VACANCIA DEFINITIVA"/>
    <s v="CA PROVISIONALIDAD"/>
    <x v="3"/>
    <s v="Grupo Interno de Trabajo Pecuario ( Resolución 000260 de junio 16 de 2014)"/>
    <s v="329,330,331"/>
  </r>
  <r>
    <x v="0"/>
    <s v="Profesional Especializado"/>
    <x v="0"/>
    <x v="8"/>
    <s v="CA VACANCIA DEFINITIVA"/>
    <s v="CA SIN PROVEER"/>
    <x v="3"/>
    <m/>
    <s v="329,330,331"/>
  </r>
  <r>
    <x v="0"/>
    <s v="Profesional Especializado"/>
    <x v="0"/>
    <x v="0"/>
    <s v="CA VACANCIA DEFINITIVA"/>
    <s v="CA PROVISIONALIDAD"/>
    <x v="3"/>
    <s v="Grupo Interno de Trabajo Pecuario ( Resolución 000260 de junio 16 de 2014)"/>
    <s v="332,333,334"/>
  </r>
  <r>
    <x v="2"/>
    <s v="Tecnico"/>
    <x v="3"/>
    <x v="4"/>
    <s v="CA VACANCIA DEFINITIVA"/>
    <s v="CA ENCARGO"/>
    <x v="3"/>
    <s v="Grupo Interno de Trabajo Pesquero y Acuicola ( Resolución 000260 de junio 16 de 2014)"/>
    <s v="335, 336"/>
  </r>
  <r>
    <x v="1"/>
    <s v="Secretario Ejecutivo "/>
    <x v="1"/>
    <x v="2"/>
    <s v="CA VACANCIA DEFINITIVA"/>
    <s v="CA PROVISIONALIDAD"/>
    <x v="3"/>
    <s v="Grupo Interno de Trabajo Pesquero y Acuicola ( Resolución 000260 de junio 16 de 2014)"/>
    <s v="567, 568"/>
  </r>
  <r>
    <x v="0"/>
    <s v="Profesional Especializado"/>
    <x v="0"/>
    <x v="3"/>
    <s v="CA VACANCIA DEFINITIVA"/>
    <s v="CA ENCARGO"/>
    <x v="4"/>
    <s v="Grupo Interno de Trabajo de seguridad alimentaria  y nutricional  y generacion de ingresos    ( Resolución 000248 de mayo 28  de 2014)"/>
    <s v="-"/>
  </r>
  <r>
    <x v="0"/>
    <s v="Profesional Especializado"/>
    <x v="0"/>
    <x v="5"/>
    <s v="CA VACANCIA DEFINITIVA"/>
    <s v="CA PROVISIONALIDAD"/>
    <x v="4"/>
    <s v="Grupo Interno de Trabajo de seguridad alimentaria  y nutricional  y generacion de ingresos    ( Resolución 000248 de mayo 28  de 2014)"/>
    <s v="247,248,249"/>
  </r>
  <r>
    <x v="0"/>
    <s v="Profesional Especializado"/>
    <x v="0"/>
    <x v="8"/>
    <s v="CA VACANCIA DEFINITIVA"/>
    <s v="CA PROVISIONALIDAD"/>
    <x v="4"/>
    <m/>
    <s v="537,538,539"/>
  </r>
  <r>
    <x v="0"/>
    <s v="Profesional Especializado"/>
    <x v="0"/>
    <x v="8"/>
    <s v="CA VACANCIA DEFINITIVA"/>
    <s v="CA PROVISIONALIDAD"/>
    <x v="4"/>
    <s v="Grupo Interno de Trabajo de seguridad alimentaria  y nutricional  y generacion de ingresos    ( Resolución 000248 de mayo 28  de 2014)"/>
    <s v="250,251,252"/>
  </r>
  <r>
    <x v="0"/>
    <s v="Profesional Especializado"/>
    <x v="0"/>
    <x v="0"/>
    <s v="CA VACANCIA DEFINITIVA"/>
    <s v="CA SIN PROVEER"/>
    <x v="4"/>
    <m/>
    <s v="253,254,255"/>
  </r>
  <r>
    <x v="2"/>
    <s v="Tecnico Administrativo"/>
    <x v="4"/>
    <x v="5"/>
    <s v="CA VACANCIA DEFINITIVA"/>
    <s v="CA PROVISIONALIDAD"/>
    <x v="4"/>
    <m/>
    <s v="256, 257"/>
  </r>
  <r>
    <x v="0"/>
    <s v="Profesional Especializado"/>
    <x v="0"/>
    <x v="7"/>
    <s v="CA VACANCIA DEFINITIVA"/>
    <s v="CA ENCARGO"/>
    <x v="5"/>
    <s v="Grupo Interno de Trabajo de Gestión Integral de Riesgos Agropecuarios (Resolución 00021 de febrero 8 de 2016)"/>
    <s v="341,342,343"/>
  </r>
  <r>
    <x v="0"/>
    <s v="Profesional Especializado"/>
    <x v="0"/>
    <x v="1"/>
    <s v="CA VACANCIA DEFINITIVA"/>
    <s v="CA ENCARGO"/>
    <x v="5"/>
    <s v="Grupo Interno de Trabajo de Gestión Integral de Riesgos Agropecuarios (Resolución 00021 de febrero 8 de 2016)"/>
    <s v="344,345,346"/>
  </r>
  <r>
    <x v="0"/>
    <s v="Profesional Especializado"/>
    <x v="0"/>
    <x v="4"/>
    <s v="CA VACANCIA DEFINITIVA"/>
    <s v="CA SIN PROVEER"/>
    <x v="5"/>
    <m/>
    <s v="347,348,349"/>
  </r>
  <r>
    <x v="0"/>
    <s v="Profesional Especializado"/>
    <x v="0"/>
    <x v="5"/>
    <s v="CA VACANCIA DEFINITIVA"/>
    <s v="CA PROVISIONALIDAD"/>
    <x v="5"/>
    <s v="Grupo Interno de Trabajo de Financiamiento (Resolución 00021 de febrero 8 de 2016)"/>
    <s v="349,350,351"/>
  </r>
  <r>
    <x v="0"/>
    <s v="Profesional Especializado"/>
    <x v="0"/>
    <x v="8"/>
    <s v="CA VACANCIA DEFINITIVA"/>
    <s v="CA PROVISIONALIDAD"/>
    <x v="5"/>
    <s v="Grupo Interno de Trabajo de Gestión Integral de Riesgos Agropecuarios (Resolución 00021 de febrero 8 de 2016)"/>
    <s v="352,353,354"/>
  </r>
  <r>
    <x v="0"/>
    <s v="Profesional Especializado"/>
    <x v="0"/>
    <x v="0"/>
    <s v="CA VACANCIA DEFINITIVA"/>
    <s v="CA SIN PROVEER"/>
    <x v="5"/>
    <m/>
    <s v="355,356,357"/>
  </r>
  <r>
    <x v="1"/>
    <s v="Secretario Ejecutivo "/>
    <x v="1"/>
    <x v="1"/>
    <s v="CA VACANCIA DEFINITIVA"/>
    <s v="CA PROVISIONALIDAD"/>
    <x v="5"/>
    <m/>
    <s v="569, 570"/>
  </r>
  <r>
    <x v="1"/>
    <s v="Secretario Ejecutivo "/>
    <x v="1"/>
    <x v="4"/>
    <s v="CA VACANCIA DEFINITIVA"/>
    <s v="CA PROVISIONALIDAD"/>
    <x v="5"/>
    <s v="Grupo Interno de Trabajo de Gestión Integral de Riesgos Agropecuarios (Resolución 00021 de febrero 8 de 2016)"/>
    <s v="571, 572"/>
  </r>
  <r>
    <x v="0"/>
    <s v="Profesional Especializado"/>
    <x v="0"/>
    <x v="3"/>
    <s v="CA VACANCIA DEFINITIVA"/>
    <s v="CA PROVISIONALIDAD"/>
    <x v="6"/>
    <s v="Grupo Interno de Trabajo de Hábitat Rural ( Resolución 000053 de marzo 2 de 2020)"/>
    <s v="220,221,222"/>
  </r>
  <r>
    <x v="0"/>
    <s v="Profesional Especializado"/>
    <x v="0"/>
    <x v="8"/>
    <s v="CA VACANCIA DEFINITIVA"/>
    <s v="CA PROVISIONALIDAD"/>
    <x v="6"/>
    <s v="Grupo Interno de Trabajo de Proyección de Políticas y de Gestión Intersectorial ( Resolución 000053 de marzo 2 de 2020)"/>
    <s v="226,227,228"/>
  </r>
  <r>
    <x v="0"/>
    <s v="Profesional Universitario"/>
    <x v="2"/>
    <x v="6"/>
    <s v="CA VACANCIA DEFINITIVA"/>
    <s v="CA PROVISIONALIDAD"/>
    <x v="6"/>
    <s v="Grupo Interno de Trabajo de Proyección de Políticas y de Gestión Intersectorial ( Resolución 000053 de marzo 2 de 2020)"/>
    <s v="235, 236"/>
  </r>
  <r>
    <x v="2"/>
    <s v="Tecnico"/>
    <x v="3"/>
    <x v="4"/>
    <s v="CA VACANCIA DEFINITIVA"/>
    <s v="CA ENCARGO"/>
    <x v="6"/>
    <s v="Grupo Interno de Trabajo de Proyección de Políticas y de Gestión Intersectorial ( Resolución 000053 de marzo 2 de 2020)"/>
    <s v="237, 238"/>
  </r>
  <r>
    <x v="1"/>
    <s v="Secretario Ejecutivo "/>
    <x v="1"/>
    <x v="4"/>
    <s v="CA VACANCIA DEFINITIVA"/>
    <s v="CA PROVISIONALIDAD"/>
    <x v="6"/>
    <s v="Grupo Interno de Trabajo de Proyección de Políticas y de Gestión Intersectorial ( Resolución 000053 de marzo 2 de 2020)"/>
    <s v="571, 572"/>
  </r>
  <r>
    <x v="0"/>
    <s v="Profesional Especializado"/>
    <x v="0"/>
    <x v="3"/>
    <s v="CA VACANCIA DEFINITIVA"/>
    <s v="CA PROVISIONALIDAD"/>
    <x v="7"/>
    <s v="Grupo Interno de Trabajo de Innovación y Desarrollo Tecnologico (Resolución 000124 de febrero 11 de 2014)"/>
    <s v="365,366,367,368"/>
  </r>
  <r>
    <x v="0"/>
    <s v="Profesional Especializado"/>
    <x v="0"/>
    <x v="4"/>
    <s v="CA VACANCIA DEFINITIVA"/>
    <s v="CA SIN PROVEER"/>
    <x v="7"/>
    <m/>
    <s v="373,374,375"/>
  </r>
  <r>
    <x v="0"/>
    <s v="Profesional Especializado"/>
    <x v="0"/>
    <x v="5"/>
    <s v="CA VACANCIA DEFINITIVA"/>
    <s v="CA SIN PROVEER"/>
    <x v="7"/>
    <m/>
    <s v="376,377,378,379,380"/>
  </r>
  <r>
    <x v="0"/>
    <s v="Profesional Especializado"/>
    <x v="0"/>
    <x v="5"/>
    <s v="CA VACANCIA DEFINITIVA"/>
    <s v="CA PROVISIONALIDAD"/>
    <x v="7"/>
    <s v="Grupo Interno de Trabajo de Protección Sanitaria (Resolución 000124 de febrero 11 de 2014)"/>
    <s v="376,377,378,379,380"/>
  </r>
  <r>
    <x v="0"/>
    <s v="Profesional Especializado"/>
    <x v="0"/>
    <x v="0"/>
    <s v="CA VACANCIA DEFINITIVA"/>
    <s v="CA PROVISIONALIDAD"/>
    <x v="7"/>
    <s v="Grupo Interno de Trabajo de Innovación y Desarrollo Tecnologico (Resolución 000124 de febrero 11 de 2014)"/>
    <s v="381,382,383,384"/>
  </r>
  <r>
    <x v="0"/>
    <s v="Profesional Especializado"/>
    <x v="0"/>
    <x v="0"/>
    <s v="CA VACANCIA DEFINITIVA"/>
    <s v="CA PROVISIONALIDAD"/>
    <x v="7"/>
    <s v="Grupo Interno de Trabajo de Innovación y Desarrollo Tecnologico (Resolución 000124 de febrero 11 de 2014)"/>
    <s v="381,382,383,384"/>
  </r>
  <r>
    <x v="2"/>
    <s v="Tecnico Administrativo"/>
    <x v="4"/>
    <x v="5"/>
    <s v="CA VACANCIA DEFINITIVA"/>
    <s v="CA PROVISIONALIDAD"/>
    <x v="7"/>
    <s v="Grupo Interno de Trabajo de Protección Sanitaria (Resolución 000124 de febrero 11 de 2014)"/>
    <s v="388,389,390"/>
  </r>
  <r>
    <x v="1"/>
    <s v="Secretario"/>
    <x v="5"/>
    <x v="8"/>
    <s v="CA VACANCIA DEFINITIVA"/>
    <s v="CA PROVISIONALIDAD"/>
    <x v="7"/>
    <m/>
    <s v="573, 574"/>
  </r>
  <r>
    <x v="0"/>
    <s v="Profesional Especializado"/>
    <x v="0"/>
    <x v="8"/>
    <s v="CA VACANCIA DEFINITIVA"/>
    <s v="CA SIN PROVEER"/>
    <x v="8"/>
    <m/>
    <s v="262,263,264"/>
  </r>
  <r>
    <x v="0"/>
    <s v="Profesional Especializado"/>
    <x v="0"/>
    <x v="0"/>
    <s v="CA VACANCIA DEFINITIVA"/>
    <s v="CA PROVISIONALIDAD"/>
    <x v="8"/>
    <m/>
    <s v="265,266,267"/>
  </r>
  <r>
    <x v="0"/>
    <s v="Profesional Universitario"/>
    <x v="2"/>
    <x v="6"/>
    <s v="CA VACANCIA DEFINITIVA"/>
    <s v="CA PROVISIONALIDAD"/>
    <x v="8"/>
    <m/>
    <s v="268, 269"/>
  </r>
  <r>
    <x v="0"/>
    <s v="Profesional Universitario"/>
    <x v="2"/>
    <x v="9"/>
    <s v="CA VACANCIA DEFINITIVA"/>
    <s v="CA SIN PROVEER"/>
    <x v="8"/>
    <m/>
    <s v="270, 271"/>
  </r>
  <r>
    <x v="0"/>
    <s v="Profesional Especializado"/>
    <x v="0"/>
    <x v="1"/>
    <s v="CA VACANCIA DEFINITIVA"/>
    <s v="CA SIN PROVEER"/>
    <x v="9"/>
    <m/>
    <s v="204,205,206"/>
  </r>
  <r>
    <x v="0"/>
    <s v="Profesional Especializado"/>
    <x v="0"/>
    <x v="3"/>
    <s v="CA VACANCIA DEFINITIVA"/>
    <s v="CA ENCARGO"/>
    <x v="9"/>
    <m/>
    <s v="207,208,209"/>
  </r>
  <r>
    <x v="0"/>
    <s v="Profesional Especializado"/>
    <x v="0"/>
    <x v="5"/>
    <s v="CA VACANCIA DEFINITIVA"/>
    <s v="CA PROVISIONALIDAD"/>
    <x v="9"/>
    <m/>
    <s v="210,211,212"/>
  </r>
  <r>
    <x v="0"/>
    <s v="Profesional Especializado"/>
    <x v="0"/>
    <x v="5"/>
    <s v="CA VACANCIA DEFINITIVA"/>
    <s v="CA ENCARGO"/>
    <x v="9"/>
    <m/>
    <s v="210,211,212"/>
  </r>
  <r>
    <x v="2"/>
    <s v="Tecnico Administrativo"/>
    <x v="4"/>
    <x v="5"/>
    <s v="CA VACANCIA DEFINITIVA"/>
    <s v="CA PROVISIONALIDAD"/>
    <x v="9"/>
    <m/>
    <s v="213, 214"/>
  </r>
  <r>
    <x v="0"/>
    <s v="Profesional Especializado"/>
    <x v="0"/>
    <x v="7"/>
    <s v="CA VACANCIA DEFINITIVA"/>
    <s v="CA ENCARGO"/>
    <x v="10"/>
    <s v="Grupo Interno de Trabajo de programacion presupuestal Sectorial   (Resolución 000249 de mayo 28  de 2014)"/>
    <m/>
  </r>
  <r>
    <x v="0"/>
    <s v="Profesional Especializado"/>
    <x v="0"/>
    <x v="7"/>
    <s v="CA VACANCIA DEFINITIVA"/>
    <s v="CA ENCARGO"/>
    <x v="10"/>
    <s v="Grupo Interno de Trabajo de politica sectorial y prospectiva   (Resolución 000249 de mayo 28  de 2014)"/>
    <m/>
  </r>
  <r>
    <x v="0"/>
    <s v="Profesional Especializado"/>
    <x v="0"/>
    <x v="1"/>
    <s v="CA VACANCIA DEFINITIVA"/>
    <s v="CA PROVISIONALIDAD"/>
    <x v="10"/>
    <m/>
    <s v="19,20,21"/>
  </r>
  <r>
    <x v="0"/>
    <s v="Profesional Especializado"/>
    <x v="0"/>
    <x v="3"/>
    <s v="CA VACANCIA DEFINITIVA"/>
    <s v="CA ENCARGO"/>
    <x v="10"/>
    <s v="Grupo Interno de Trabajo de programacion presupuestal Sectorial   (Resolución 000249 de mayo 28  de 2014)"/>
    <m/>
  </r>
  <r>
    <x v="0"/>
    <s v="Profesional Especializado"/>
    <x v="0"/>
    <x v="4"/>
    <s v="CA VACANCIA DEFINITIVA"/>
    <s v="CA PROVISIONALIDAD"/>
    <x v="10"/>
    <m/>
    <s v="62,63,64"/>
  </r>
  <r>
    <x v="0"/>
    <s v="Profesional Especializado"/>
    <x v="0"/>
    <x v="4"/>
    <s v="CA VACANCIA DEFINITIVA"/>
    <s v="CA PROVISIONALIDAD"/>
    <x v="10"/>
    <m/>
    <s v="65,66,67"/>
  </r>
  <r>
    <x v="0"/>
    <s v="Profesional Especializado"/>
    <x v="0"/>
    <x v="5"/>
    <s v="CA VACANCIA DEFINITIVA"/>
    <s v="CA ENCARGO"/>
    <x v="10"/>
    <s v="Grupo Interno de Trabajo de politica sectorial y prospectiva   (Resolución 000249 de mayo 28  de 2014)"/>
    <s v="71,72,73"/>
  </r>
  <r>
    <x v="0"/>
    <s v="Profesional Especializado"/>
    <x v="0"/>
    <x v="5"/>
    <s v="CA VACANCIA DEFINITIVA"/>
    <s v="CA SIN PROVEER"/>
    <x v="10"/>
    <m/>
    <m/>
  </r>
  <r>
    <x v="0"/>
    <s v="Profesional Especializado"/>
    <x v="0"/>
    <x v="8"/>
    <s v="CA VACANCIA DEFINITIVA"/>
    <s v="CA PROVISIONALIDAD"/>
    <x v="10"/>
    <s v="Grupo Interno de Trabajo de programacion presupuestal Sectorial   (Resolución 000249 de mayo 28  de 2014)"/>
    <s v="83,84,85"/>
  </r>
  <r>
    <x v="0"/>
    <s v="Profesional Especializado"/>
    <x v="0"/>
    <x v="8"/>
    <s v="CA VACANCIA DEFINITIVA"/>
    <s v="CA PROVISIONALIDAD"/>
    <x v="10"/>
    <m/>
    <s v="29, 30"/>
  </r>
  <r>
    <x v="1"/>
    <s v="Secretario"/>
    <x v="5"/>
    <x v="8"/>
    <s v="CA VACANCIA DEFINITIVA"/>
    <s v="CA PROVISIONALIDAD"/>
    <x v="10"/>
    <s v="Grupo Interno de Trabajo de programacion presupuestal Sectorial   (Resolución 000249 de mayo 28  de 2014)"/>
    <s v="573, 574"/>
  </r>
  <r>
    <x v="3"/>
    <s v="Asesor"/>
    <x v="6"/>
    <x v="10"/>
    <s v="CA VACANCIA DEFINITIVA"/>
    <s v="CA ENCARGO"/>
    <x v="11"/>
    <s v="Grupo Interno de Trabajo de medidas preventivas y correctivas en el cumplimiento de obligaciones legales, contractuales y funcionales. Resolución 000217 del 16 de julio de 2025"/>
    <s v="90,91,92"/>
  </r>
  <r>
    <x v="0"/>
    <s v="Profesional Especializado"/>
    <x v="0"/>
    <x v="3"/>
    <s v="CA VACANCIA DEFINITIVA"/>
    <s v="CA PROVISIONALIDAD"/>
    <x v="11"/>
    <s v="Grupo Interno de Trabajo de medidas preventivas y correctivas en el cumplimiento de obligaciones legales, contractuales y funcionales. Resolución 000217 del 16 de julio de 2025"/>
    <s v="93,94,95"/>
  </r>
  <r>
    <x v="0"/>
    <s v="Profesional Especializado"/>
    <x v="0"/>
    <x v="3"/>
    <s v="CA VACANCIA DEFINITIVA"/>
    <s v="CA SIN PROVEER"/>
    <x v="11"/>
    <s v="Grupo Interno de Trabajo de Prevención del Daño Antijurídico y Litigio Estratégico. Resolución 000024 del 14 de febrero de 2025"/>
    <m/>
  </r>
  <r>
    <x v="0"/>
    <s v="Profesional Especializado"/>
    <x v="0"/>
    <x v="4"/>
    <s v="CA VACANCIA DEFINITIVA"/>
    <s v="CA PROVISIONALIDAD"/>
    <x v="11"/>
    <s v="Grupo Interno de Trabajo de Desarrollo Normativo de la Reforma Agraria, Desarrollo Rural y Reforma Rural Integral. Resolución 000024 del 14 de febrero de 2025."/>
    <m/>
  </r>
  <r>
    <x v="0"/>
    <s v="Profesional Especializado"/>
    <x v="0"/>
    <x v="4"/>
    <s v="CA VACANCIA DEFINITIVA"/>
    <s v="CA SIN PROVEER"/>
    <x v="11"/>
    <m/>
    <s v="99,100,101"/>
  </r>
  <r>
    <x v="0"/>
    <s v="Profesional Especializado"/>
    <x v="0"/>
    <x v="4"/>
    <s v="CA VACANCIA DEFINITIVA"/>
    <s v="CA SIN PROVEER"/>
    <x v="11"/>
    <m/>
    <m/>
  </r>
  <r>
    <x v="0"/>
    <s v="Profesional Especializado"/>
    <x v="0"/>
    <x v="5"/>
    <s v="CA VACANCIA DEFINITIVA"/>
    <s v="CA PROVISIONALIDAD"/>
    <x v="11"/>
    <s v="Grupo Interno de Trabajo de Prevención del Daño Antijurídico y Litigio Estratégico. Resolución 000024 del 14 de febrero de 2025"/>
    <m/>
  </r>
  <r>
    <x v="0"/>
    <s v="Profesional Especializado"/>
    <x v="0"/>
    <x v="5"/>
    <s v="CA VACANCIA DEFINITIVA"/>
    <s v="CA PROVISIONALIDAD"/>
    <x v="11"/>
    <s v="Grupo Interno de Trabajo de Prevención del Daño Antijurídico y Litigio Estratégico. Resolución 000024 del 14 de febrero de 2025"/>
    <m/>
  </r>
  <r>
    <x v="0"/>
    <s v="Profesional Especializado"/>
    <x v="0"/>
    <x v="8"/>
    <s v="CA VACANCIA DEFINITIVA"/>
    <s v="CA SIN PROVEER"/>
    <x v="11"/>
    <m/>
    <s v="111,112,113"/>
  </r>
  <r>
    <x v="0"/>
    <s v="Profesional Especializado"/>
    <x v="0"/>
    <x v="8"/>
    <s v="CA VACANCIA DEFINITIVA"/>
    <s v="CA PROVISIONALIDAD"/>
    <x v="11"/>
    <m/>
    <n v="111"/>
  </r>
  <r>
    <x v="0"/>
    <s v="Profesional Especializado"/>
    <x v="0"/>
    <x v="0"/>
    <s v="CA VACANCIA DEFINITIVA"/>
    <s v="CA PROVISIONALIDAD"/>
    <x v="11"/>
    <s v="Grupo Interno de Trabajo de medidas preventivas y correctivas en el cumplimiento de obligaciones legales, contractuales y funcionales. Resolución 000217 del 16 de julio de 2025"/>
    <m/>
  </r>
  <r>
    <x v="0"/>
    <s v="Profesional Especializado"/>
    <x v="0"/>
    <x v="0"/>
    <s v="CA VACANCIA DEFINITIVA"/>
    <s v="CA SIN PROVEER"/>
    <x v="11"/>
    <m/>
    <m/>
  </r>
  <r>
    <x v="2"/>
    <s v="Tecnico Administrativo"/>
    <x v="4"/>
    <x v="8"/>
    <s v="CA VACANCIA DEFINITIVA"/>
    <s v="CA PROVISIONALIDAD"/>
    <x v="11"/>
    <m/>
    <s v="122, 123"/>
  </r>
  <r>
    <x v="1"/>
    <s v="Auxiliar Administrativo"/>
    <x v="7"/>
    <x v="6"/>
    <s v="CA VACANCIA DEFINITIVA"/>
    <s v="CA PROVISIONALIDAD"/>
    <x v="11"/>
    <m/>
    <s v="581, 582"/>
  </r>
  <r>
    <x v="0"/>
    <s v="Profesional Especializado"/>
    <x v="0"/>
    <x v="1"/>
    <s v="CA VACANCIA DEFINITIVA"/>
    <s v="CA ENCARGO"/>
    <x v="12"/>
    <m/>
    <m/>
  </r>
  <r>
    <x v="0"/>
    <s v="Profesional Especializado"/>
    <x v="0"/>
    <x v="1"/>
    <s v="CA VACANCIA DEFINITIVA"/>
    <s v="CA ENCARGO"/>
    <x v="12"/>
    <m/>
    <m/>
  </r>
  <r>
    <x v="0"/>
    <s v="Profesional Especializado"/>
    <x v="0"/>
    <x v="3"/>
    <s v="CA VACANCIA DEFINITIVA"/>
    <s v="CA ENCARGO"/>
    <x v="12"/>
    <m/>
    <s v="134,135,136"/>
  </r>
  <r>
    <x v="0"/>
    <s v="Profesional Especializado"/>
    <x v="0"/>
    <x v="5"/>
    <s v="CA VACANCIA DEFINITIVA"/>
    <s v="CA SIN PROVEER"/>
    <x v="12"/>
    <m/>
    <s v="151,152,153"/>
  </r>
  <r>
    <x v="0"/>
    <s v="Profesional Especializado"/>
    <x v="0"/>
    <x v="8"/>
    <s v="CA VACANCIA DEFINITIVA"/>
    <s v="CA PROVISIONALIDAD"/>
    <x v="12"/>
    <m/>
    <s v="140,141,142"/>
  </r>
  <r>
    <x v="0"/>
    <s v="Profesional Especializado"/>
    <x v="0"/>
    <x v="0"/>
    <s v="CA VACANCIA DEFINITIVA"/>
    <s v="CA SIN PROVEER"/>
    <x v="12"/>
    <m/>
    <m/>
  </r>
  <r>
    <x v="0"/>
    <s v="Profesional Especializado"/>
    <x v="0"/>
    <x v="0"/>
    <s v="CA VACANCIA DEFINITIVA"/>
    <s v="CA SIN PROVEER"/>
    <x v="12"/>
    <m/>
    <m/>
  </r>
  <r>
    <x v="2"/>
    <s v="Tecnico"/>
    <x v="3"/>
    <x v="4"/>
    <s v="CA VACANCIA DEFINITIVA"/>
    <s v="CA PROVISIONALIDAD"/>
    <x v="12"/>
    <m/>
    <s v="146, 147"/>
  </r>
  <r>
    <x v="1"/>
    <s v="Auxiliar de Servicios Generales"/>
    <x v="8"/>
    <x v="6"/>
    <s v="CA VACANCIA DEFINITIVA"/>
    <s v="CA PROVISIONALIDAD"/>
    <x v="12"/>
    <m/>
    <s v="581, 582"/>
  </r>
  <r>
    <x v="0"/>
    <s v="Profesional Especializado"/>
    <x v="0"/>
    <x v="5"/>
    <s v="CA VACANCIA DEFINITIVA"/>
    <s v="CA ENCARGO"/>
    <x v="13"/>
    <m/>
    <s v="151,152,153"/>
  </r>
  <r>
    <x v="0"/>
    <s v="Profesional Especializado"/>
    <x v="0"/>
    <x v="0"/>
    <s v="CA VACANCIA DEFINITIVA"/>
    <s v="CA SIN PROVEER"/>
    <x v="13"/>
    <m/>
    <m/>
  </r>
  <r>
    <x v="0"/>
    <s v="Profesional Especializado"/>
    <x v="0"/>
    <x v="0"/>
    <s v="CA VACANCIA DEFINITIVA"/>
    <s v="CA PROVISIONALIDAD"/>
    <x v="13"/>
    <m/>
    <m/>
  </r>
  <r>
    <x v="0"/>
    <s v="Profesional Especializado"/>
    <x v="0"/>
    <x v="0"/>
    <s v="CA VACANCIA DEFINITIVA"/>
    <s v="CA PROVISIONALIDAD"/>
    <x v="13"/>
    <m/>
    <m/>
  </r>
  <r>
    <x v="0"/>
    <s v="Profesional Especializado"/>
    <x v="0"/>
    <x v="0"/>
    <s v="CA VACANCIA DEFINITIVA"/>
    <s v="CA PROVISIONALIDAD"/>
    <x v="13"/>
    <m/>
    <m/>
  </r>
  <r>
    <x v="1"/>
    <s v="Secretario Ejecutivo "/>
    <x v="1"/>
    <x v="4"/>
    <s v="CA VACANCIA DEFINITIVA"/>
    <s v="CA PROVISIONALIDAD"/>
    <x v="13"/>
    <m/>
    <s v="571, 572"/>
  </r>
  <r>
    <x v="0"/>
    <s v="Profesional Especializado"/>
    <x v="0"/>
    <x v="4"/>
    <s v="CA VACANCIA DEFINITIVA"/>
    <s v="CA SIN PROVEER"/>
    <x v="14"/>
    <m/>
    <s v="173,174,175"/>
  </r>
  <r>
    <x v="0"/>
    <s v="Profesional Especializado"/>
    <x v="0"/>
    <x v="0"/>
    <s v="CA VACANCIA DEFINITIVA"/>
    <s v="CA PROVISIONALIDAD"/>
    <x v="14"/>
    <s v="Grupo Interno de Trabajo de gestión de gobernabilidad de la informacion y gestion del conocimiento ( Resolución 000247 de mayo  28 de 2014)"/>
    <s v="176,177,178"/>
  </r>
  <r>
    <x v="0"/>
    <s v="Profesional Universitario"/>
    <x v="2"/>
    <x v="6"/>
    <s v="CA VACANCIA DEFINITIVA"/>
    <s v="CA SIN PROVEER"/>
    <x v="14"/>
    <m/>
    <s v="179,180,181"/>
  </r>
  <r>
    <x v="2"/>
    <s v="Tecnico"/>
    <x v="3"/>
    <x v="4"/>
    <s v="CA VACANCIA DEFINITIVA"/>
    <s v="CA PROVISIONALIDAD"/>
    <x v="14"/>
    <s v="Grupo Interno de Trabajo de gestión de gobernabilidad de la informacion y gestion del conocimiento ( Resolución 000247 de mayo  28 de 2014)"/>
    <s v="182,183,184"/>
  </r>
  <r>
    <x v="2"/>
    <s v="Tecnico Administrativo"/>
    <x v="4"/>
    <x v="5"/>
    <s v="CA VACANCIA DEFINITIVA"/>
    <s v="CA SIN PROVEER"/>
    <x v="14"/>
    <m/>
    <s v="185, 186"/>
  </r>
  <r>
    <x v="2"/>
    <s v="Tecnico Administrativo"/>
    <x v="4"/>
    <x v="5"/>
    <s v="CA VACANCIA DEFINITIVA"/>
    <s v="CA PROVISIONALIDAD"/>
    <x v="14"/>
    <s v="Grupo Interno de Trabajo de gestión de gobernabilidad de la informacion y gestion del conocimiento ( Resolución 000247 de mayo  28 de 2014)"/>
    <s v="185, 186"/>
  </r>
  <r>
    <x v="2"/>
    <s v="Tecnico Administrativo"/>
    <x v="4"/>
    <x v="8"/>
    <s v="CA VACANCIA DEFINITIVA"/>
    <s v="CA PROVISIONALIDAD"/>
    <x v="14"/>
    <m/>
    <s v="187, 188"/>
  </r>
  <r>
    <x v="1"/>
    <s v="Secretario Ejecutivo "/>
    <x v="1"/>
    <x v="11"/>
    <s v="CA VACANCIA DEFINITIVA"/>
    <s v="CA ENCARGO"/>
    <x v="14"/>
    <m/>
    <s v="564,565,566"/>
  </r>
  <r>
    <x v="0"/>
    <s v="Profesional Especializado"/>
    <x v="0"/>
    <x v="3"/>
    <s v="CA VACANCIA DEFINITIVA"/>
    <s v="CA ENCARGO"/>
    <x v="15"/>
    <s v="Grupo Interno de Trabajo de Atención al Ciudadano (Resolución 000100 de enero  27 de 2014)"/>
    <m/>
  </r>
  <r>
    <x v="0"/>
    <s v="Profesional Especializado"/>
    <x v="0"/>
    <x v="3"/>
    <s v="CA VACANCIA DEFINITIVA"/>
    <s v="CA PROVISIONALIDAD"/>
    <x v="15"/>
    <m/>
    <m/>
  </r>
  <r>
    <x v="0"/>
    <s v="Profesional Especializado"/>
    <x v="0"/>
    <x v="4"/>
    <s v="CA VACANCIA DEFINITIVA"/>
    <s v="CA PROVISIONALIDAD"/>
    <x v="15"/>
    <m/>
    <m/>
  </r>
  <r>
    <x v="0"/>
    <s v="Profesional Especializado"/>
    <x v="0"/>
    <x v="4"/>
    <s v="CA VACANCIA DEFINITIVA"/>
    <s v="CA PROVISIONALIDAD"/>
    <x v="15"/>
    <s v="Grupo Interno de Trabajo de Contratación (Resolución 000374 de octubre 17 de 2013)"/>
    <m/>
  </r>
  <r>
    <x v="0"/>
    <s v="Profesional Especializado"/>
    <x v="0"/>
    <x v="4"/>
    <s v="CA VACANCIA DEFINITIVA"/>
    <s v="CA PROVISIONALIDAD"/>
    <x v="15"/>
    <s v="Grupo Interno de Trabajo de Contratación (Resolución 000374 de octubre 17 de 2013)"/>
    <m/>
  </r>
  <r>
    <x v="0"/>
    <s v="Profesional Especializado"/>
    <x v="0"/>
    <x v="5"/>
    <s v="CA VACANCIA DEFINITIVA"/>
    <s v="CA ENCARGO"/>
    <x v="15"/>
    <s v="Grupo Interno de Trabajo de Gestión de Entidades Liquidadas (Resolución 000365 de octubre 17 de 2013)"/>
    <m/>
  </r>
  <r>
    <x v="0"/>
    <s v="Profesional Especializado"/>
    <x v="0"/>
    <x v="5"/>
    <s v="CA VACANCIA DEFINITIVA"/>
    <s v="CA PROVISIONALIDAD"/>
    <x v="15"/>
    <s v="Grupo Interno de Trabajo de Gestión de Entidades Liquidadas (Resolución 000365 de octubre 17 de 2013)"/>
    <s v="26-29"/>
  </r>
  <r>
    <x v="0"/>
    <s v="Profesional Especializado"/>
    <x v="0"/>
    <x v="8"/>
    <s v="CA VACANCIA DEFINITIVA"/>
    <s v="CA PROVISIONALIDAD"/>
    <x v="15"/>
    <s v="Grupo Interno de Trabajo de Gestión de Entidades Liquidadas (Resolución 000365 de octubre 17 de 2013)"/>
    <s v="425, 426, 427, 428"/>
  </r>
  <r>
    <x v="0"/>
    <s v="Profesional Especializado"/>
    <x v="0"/>
    <x v="8"/>
    <s v="CA VACANCIA DEFINITIVA"/>
    <s v="CA PROVISIONALIDAD"/>
    <x v="15"/>
    <s v="Grupo Interno de Trabajo de Atención al Ciudadano (Resolución 000100 de enero  27 de 2014)"/>
    <m/>
  </r>
  <r>
    <x v="0"/>
    <s v="Profesional Especializado"/>
    <x v="0"/>
    <x v="0"/>
    <s v="CA VACANCIA DEFINITIVA"/>
    <s v="CA PROVISIONALIDAD"/>
    <x v="15"/>
    <s v="Grupo Interno de Trabajo de Comisiones, Desplazamientos y Viaticos (Resolucion 000404 de octubre 31 de 2023)"/>
    <m/>
  </r>
  <r>
    <x v="0"/>
    <s v="Profesional Especializado"/>
    <x v="0"/>
    <x v="0"/>
    <s v="CA VACANCIA DEFINITIVA"/>
    <s v="CA PROVISIONALIDAD"/>
    <x v="15"/>
    <m/>
    <m/>
  </r>
  <r>
    <x v="0"/>
    <s v="Profesional Especializado"/>
    <x v="0"/>
    <x v="0"/>
    <s v="CA VACANCIA DEFINITIVA"/>
    <s v="CA SIN PROVEER"/>
    <x v="15"/>
    <m/>
    <m/>
  </r>
  <r>
    <x v="0"/>
    <s v="Profesional Especializado"/>
    <x v="0"/>
    <x v="0"/>
    <s v="CA VACANCIA DEFINITIVA"/>
    <s v="CA PROVISIONALIDAD"/>
    <x v="15"/>
    <s v="Grupo Interno de Trabajo de Gestión de Entidades Liquidadas (Resolución 000365 de octubre 17 de 2013)"/>
    <m/>
  </r>
  <r>
    <x v="0"/>
    <s v="Profesional Especializado"/>
    <x v="0"/>
    <x v="0"/>
    <s v="CA VACANCIA DEFINITIVA"/>
    <s v="CA SIN PROVEER"/>
    <x v="15"/>
    <m/>
    <m/>
  </r>
  <r>
    <x v="0"/>
    <s v="Profesional Especializado"/>
    <x v="0"/>
    <x v="10"/>
    <s v="CA VACANCIA DEFINITIVA"/>
    <s v="CA PROVISIONALIDAD"/>
    <x v="15"/>
    <s v="Grupo Interno de Trabajo de Gestión de Entidades Liquidadas (Resolución 000365 de octubre 17 de 2013)"/>
    <m/>
  </r>
  <r>
    <x v="0"/>
    <s v="Profesional Especializado"/>
    <x v="0"/>
    <x v="10"/>
    <s v="CA VACANCIA DEFINITIVA"/>
    <s v="CA PROVISIONALIDAD"/>
    <x v="15"/>
    <s v="Grupo Interno de Trabajo de Gestión de Entidades Liquidadas (Resolución 000365 de octubre 17 de 2013)"/>
    <m/>
  </r>
  <r>
    <x v="0"/>
    <s v="Profesional Especializado"/>
    <x v="0"/>
    <x v="10"/>
    <s v="CA VACANCIA DEFINITIVA"/>
    <s v="CA SIN PROVEER"/>
    <x v="15"/>
    <m/>
    <m/>
  </r>
  <r>
    <x v="0"/>
    <s v="Profesional Universitario"/>
    <x v="2"/>
    <x v="6"/>
    <s v="CA VACANCIA DEFINITIVA"/>
    <s v="CA PROVISIONALIDAD"/>
    <x v="15"/>
    <s v="Grupo Interno de Trabajo de Atención al Ciudadano (Resolución 000100 de enero  27 de 2014)"/>
    <m/>
  </r>
  <r>
    <x v="2"/>
    <s v="Tecnico"/>
    <x v="3"/>
    <x v="4"/>
    <s v="CA VACANCIA DEFINITIVA"/>
    <s v="CA PROVISIONALIDAD"/>
    <x v="15"/>
    <s v="Grupo Interno de Trabajo de Gestión de Entidades Liquidadas (Resolución 000365 de octubre 17 de 2013)"/>
    <s v="459, 460"/>
  </r>
  <r>
    <x v="2"/>
    <s v="Tecnico Administrativo"/>
    <x v="4"/>
    <x v="5"/>
    <s v="CA VACANCIA DEFINITIVA"/>
    <s v="CA PROVISIONALIDAD"/>
    <x v="15"/>
    <s v="Grupo Interno de Trabajo de Atención al Ciudadano (Resolución 000100 de enero  27 de 2014)"/>
    <s v="461, 462"/>
  </r>
  <r>
    <x v="2"/>
    <s v="Tecnico Administrativo"/>
    <x v="4"/>
    <x v="5"/>
    <s v="CA VACANCIA DEFINITIVA"/>
    <s v="CA PROVISIONALIDAD"/>
    <x v="15"/>
    <s v="Grupo Interno de Trabajo de Comisiones, Desplazamientos y Viaticos (Resolucion 000404 de octubre 31 de 2023)"/>
    <s v="448,449,450"/>
  </r>
  <r>
    <x v="2"/>
    <s v="Tecnico Administrativo"/>
    <x v="4"/>
    <x v="5"/>
    <s v="CA VACANCIA DEFINITIVA"/>
    <s v="CA PROVISIONALIDAD"/>
    <x v="15"/>
    <s v="Grupo Interno de Trabajo de Gestión de Entidades Liquidadas (Resolución 000365 de octubre 17 de 2013)"/>
    <m/>
  </r>
  <r>
    <x v="2"/>
    <s v="Tecnico Administrativo"/>
    <x v="4"/>
    <x v="8"/>
    <s v="CA VACANCIA DEFINITIVA"/>
    <s v="CA SIN PROVEER"/>
    <x v="15"/>
    <m/>
    <s v="468, 469"/>
  </r>
  <r>
    <x v="1"/>
    <s v="Secretario Ejecutivo "/>
    <x v="1"/>
    <x v="2"/>
    <s v="CA VACANCIA DEFINITIVA"/>
    <s v="CA ENCARGO"/>
    <x v="15"/>
    <s v="Grupo Interno de Trabajo de Gestión de Entidades Liquidadas (Resolución 000365 de octubre 17 de 2013)"/>
    <s v="567, 568"/>
  </r>
  <r>
    <x v="1"/>
    <s v="Secretario Ejecutivo "/>
    <x v="1"/>
    <x v="2"/>
    <s v="CA VACANCIA DEFINITIVA"/>
    <s v="CA SIN PROVEER"/>
    <x v="15"/>
    <m/>
    <s v="567, 568"/>
  </r>
  <r>
    <x v="1"/>
    <s v="Secretario Ejecutivo "/>
    <x v="1"/>
    <x v="2"/>
    <s v="CA VACANCIA DEFINITIVA"/>
    <s v="CA PROVISIONALIDAD"/>
    <x v="15"/>
    <m/>
    <s v="567, 568"/>
  </r>
  <r>
    <x v="1"/>
    <s v="Secretario Ejecutivo "/>
    <x v="1"/>
    <x v="2"/>
    <s v="CA VACANCIA DEFINITIVA"/>
    <s v="CA ENCARGO"/>
    <x v="14"/>
    <s v="Grupo Interno de Trabajo de Comisiones, Desplazamientos y Viaticos (Resolucion 000404 de octubre 31 de 2023)"/>
    <s v="567, 568"/>
  </r>
  <r>
    <x v="1"/>
    <s v="Auxiliar Administrativo"/>
    <x v="7"/>
    <x v="8"/>
    <s v="CA VACANCIA DEFINITIVA"/>
    <s v="CA PROVISIONALIDAD"/>
    <x v="15"/>
    <s v="Grupo Interno de Trabajo de Comisiones, Desplazamientos y Viaticos (Resolucion 000404 de octubre 31 de 2023)"/>
    <s v="577, 578"/>
  </r>
  <r>
    <x v="1"/>
    <s v="Auxiliar Administrativo"/>
    <x v="7"/>
    <x v="6"/>
    <s v="CA VACANCIA DEFINITIVA"/>
    <s v="CA PROVISIONALIDAD"/>
    <x v="15"/>
    <s v="Grupo Interno de Trabajo de Contratación (Resolución 000374 de octubre 17 de 2013)"/>
    <s v="581, 582"/>
  </r>
  <r>
    <x v="1"/>
    <s v="Auxiliar Administrativo"/>
    <x v="7"/>
    <x v="6"/>
    <s v="CA VACANCIA DEFINITIVA"/>
    <s v="CA PROVISIONALIDAD"/>
    <x v="15"/>
    <s v="Grupo Interno de Trabajo de Atención al Ciudadano (Resolución 000100 de enero  27 de 2014)"/>
    <s v="581, 582"/>
  </r>
  <r>
    <x v="1"/>
    <s v="Auxiliar Administrativo"/>
    <x v="7"/>
    <x v="6"/>
    <s v="CA VACANCIA DEFINITIVA"/>
    <s v="CA PROVISIONALIDAD"/>
    <x v="15"/>
    <s v="Grupo Interno de Trabajo de Contratación (Resolución 000374 de octubre 17 de 2013)"/>
    <s v="581, 582"/>
  </r>
  <r>
    <x v="0"/>
    <s v="Profesional Especializado"/>
    <x v="0"/>
    <x v="3"/>
    <s v="CA VACANCIA DEFINITIVA"/>
    <s v="CA ENCARGO"/>
    <x v="16"/>
    <s v="Grupo Interno de Trabajo de Gestión Documental y Biblioteca (Resolución 000410 de noviembre 25 de 2013)"/>
    <s v="21,22,23 y 24"/>
  </r>
  <r>
    <x v="0"/>
    <s v="Profesional Especializado"/>
    <x v="0"/>
    <x v="4"/>
    <s v="CA VACANCIA DEFINITIVA"/>
    <s v="CA PROVISIONALIDAD"/>
    <x v="16"/>
    <s v="Grupo Interno de Trabajo de Servicios Administrativos (Resolución 000441 de diciembre 13 de 2013)"/>
    <s v="476,477,478"/>
  </r>
  <r>
    <x v="0"/>
    <s v="Profesional Especializado"/>
    <x v="0"/>
    <x v="4"/>
    <s v="CA VACANCIA DEFINITIVA"/>
    <s v="CA SIN PROVEER"/>
    <x v="16"/>
    <m/>
    <s v="24,25,26"/>
  </r>
  <r>
    <x v="0"/>
    <s v="Profesional Especializado"/>
    <x v="0"/>
    <x v="5"/>
    <s v="CA VACANCIA DEFINITIVA"/>
    <s v="CA PROVISIONALIDAD"/>
    <x v="16"/>
    <s v="Grupo Interno de Trabajo de Talento Humano (Resolución 000424 de diciembre  9 de 2013)"/>
    <s v="26,27,28"/>
  </r>
  <r>
    <x v="0"/>
    <s v="Profesional Especializado"/>
    <x v="0"/>
    <x v="0"/>
    <s v="CA VACANCIA DEFINITIVA"/>
    <s v="CA PROVISIONALIDAD"/>
    <x v="16"/>
    <s v="Grupo Interno de Trabajo de Talento Humano (Resolución 000424 de diciembre  9 de 2013)"/>
    <m/>
  </r>
  <r>
    <x v="0"/>
    <s v="Profesional Especializado"/>
    <x v="0"/>
    <x v="0"/>
    <s v="CA VACANCIA DEFINITIVA"/>
    <s v="CA PROVISIONALIDAD"/>
    <x v="16"/>
    <s v="Grupo Interno de Trabajo de Talento Humano (Resolución 000424 de diciembre  9 de 2013)"/>
    <m/>
  </r>
  <r>
    <x v="0"/>
    <s v="Profesional Especializado"/>
    <x v="0"/>
    <x v="0"/>
    <s v="CA VACANCIA DEFINITIVA"/>
    <s v="CA PROVISIONALIDAD"/>
    <x v="16"/>
    <s v="Grupo Interno de Trabajo de Almacen (Resolución 000409 de noviembre 25 de 2013)"/>
    <m/>
  </r>
  <r>
    <x v="0"/>
    <s v="Profesional Universitario"/>
    <x v="2"/>
    <x v="6"/>
    <s v="CA VACANCIA DEFINITIVA"/>
    <s v="CA PROVISIONALIDAD"/>
    <x v="16"/>
    <s v="Grupo Interno de Trabajo de Gestión Documental y Biblioteca (Resolución 000410 de noviembre 25 de 2013)"/>
    <m/>
  </r>
  <r>
    <x v="0"/>
    <s v="Profesional Universitario"/>
    <x v="2"/>
    <x v="6"/>
    <s v="CA VACANCIA DEFINITIVA"/>
    <s v="CA PROVISIONALIDAD"/>
    <x v="16"/>
    <s v="Grupo Interno de Trabajo de Gestión Documental y Biblioteca (Resolución 000410 de noviembre 25 de 2013)"/>
    <m/>
  </r>
  <r>
    <x v="0"/>
    <s v="Profesional Universitario"/>
    <x v="2"/>
    <x v="6"/>
    <s v="CA VACANCIA DEFINITIVA"/>
    <s v="CA SIN PROVEER"/>
    <x v="16"/>
    <m/>
    <s v="35,36,37"/>
  </r>
  <r>
    <x v="0"/>
    <s v="Profesional Universitario"/>
    <x v="2"/>
    <x v="9"/>
    <s v="CA VACANCIA DEFINITIVA"/>
    <s v="CA PROVISIONALIDAD"/>
    <x v="16"/>
    <s v="Grupo Interno de Trabajo de Talento Humano (Resolución 000424 de diciembre  9 de 2013)"/>
    <s v="493, 494"/>
  </r>
  <r>
    <x v="2"/>
    <s v="Tecnico"/>
    <x v="9"/>
    <x v="1"/>
    <s v="CA VACANCIA DEFINITIVA"/>
    <s v="CA ENCARGO"/>
    <x v="16"/>
    <s v="Grupo Interno de Trabajo de Talento Humano (Resolución 000424 de diciembre  9 de 2013)"/>
    <s v="497, 498"/>
  </r>
  <r>
    <x v="2"/>
    <s v="Tecnico"/>
    <x v="3"/>
    <x v="4"/>
    <s v="CA VACANCIA DEFINITIVA"/>
    <s v="CA PROVISIONALIDAD"/>
    <x v="16"/>
    <s v="Grupo Interno de Trabajo de Talento Humano (Resolución 000424 de diciembre  9 de 2013)"/>
    <m/>
  </r>
  <r>
    <x v="2"/>
    <s v="Tecnico"/>
    <x v="3"/>
    <x v="4"/>
    <s v="CA VACANCIA DEFINITIVA"/>
    <s v="CA ENCARGO"/>
    <x v="16"/>
    <s v="Grupo Interno de Trabajo de Almacen (Resolución 000409 de noviembre 25 de 2013)"/>
    <m/>
  </r>
  <r>
    <x v="2"/>
    <s v="Tecnico "/>
    <x v="3"/>
    <x v="4"/>
    <s v="CA VACANCIA DEFINITIVA"/>
    <s v="CA SIN PROVEER"/>
    <x v="16"/>
    <m/>
    <m/>
  </r>
  <r>
    <x v="2"/>
    <s v="Tecnico"/>
    <x v="3"/>
    <x v="4"/>
    <s v="CA VACANCIA DEFINITIVA"/>
    <s v="CA SIN PROVEER"/>
    <x v="16"/>
    <m/>
    <m/>
  </r>
  <r>
    <x v="2"/>
    <s v="Tecnico Administrativo"/>
    <x v="4"/>
    <x v="5"/>
    <s v="CA VACANCIA DEFINITIVA"/>
    <s v="CA PROVISIONALIDAD"/>
    <x v="16"/>
    <s v="Grupo Interno de Trabajo de Almacen (Resolución 000409 de noviembre 25 de 2013)"/>
    <s v="508,509,510"/>
  </r>
  <r>
    <x v="2"/>
    <s v="Tecnico Administrativo"/>
    <x v="4"/>
    <x v="5"/>
    <s v="CA VACANCIA DEFINITIVA"/>
    <s v="CA PROVISIONALIDAD"/>
    <x v="16"/>
    <s v="Grupo Interno de Trabajo de Almacen (Resolución 000409 de noviembre 25 de 2013)"/>
    <s v="508,509,510"/>
  </r>
  <r>
    <x v="2"/>
    <s v="Tecnico Administrativo"/>
    <x v="4"/>
    <x v="8"/>
    <s v="CA VACANCIA DEFINITIVA"/>
    <s v="CA PROVISIONALIDAD"/>
    <x v="16"/>
    <s v="Grupo Interno de Trabajo de Gestión Documental y Biblioteca (Resolución 000410 de noviembre 25 de 2013)"/>
    <m/>
  </r>
  <r>
    <x v="2"/>
    <s v="Tecnico Administrativo"/>
    <x v="4"/>
    <x v="0"/>
    <s v="CA VACANCIA DEFINITIVA"/>
    <s v="CA PROVISIONALIDAD"/>
    <x v="16"/>
    <m/>
    <s v="517, 518"/>
  </r>
  <r>
    <x v="1"/>
    <s v="Secretario Ejecutivo "/>
    <x v="1"/>
    <x v="1"/>
    <s v="CA VACANCIA DEFINITIVA"/>
    <s v="CA PROVISIONALIDAD"/>
    <x v="16"/>
    <m/>
    <s v="569, 570"/>
  </r>
  <r>
    <x v="1"/>
    <s v="Secretario Ejecutivo "/>
    <x v="1"/>
    <x v="4"/>
    <s v="CA VACANCIA DEFINITIVA"/>
    <s v="CA PROVISIONALIDAD"/>
    <x v="16"/>
    <s v="Grupo Interno de Trabajo de Gestión Documental y Biblioteca (Resolución 000410 de noviembre 25 de 2013)"/>
    <s v="571, 572"/>
  </r>
  <r>
    <x v="1"/>
    <s v="Secretario Ejecutivo "/>
    <x v="1"/>
    <x v="4"/>
    <s v="CA VACANCIA DEFINITIVA"/>
    <s v="CA PROVISIONALIDAD"/>
    <x v="16"/>
    <m/>
    <s v="571-572"/>
  </r>
  <r>
    <x v="1"/>
    <s v="Conductor Mecanico "/>
    <x v="10"/>
    <x v="5"/>
    <s v="CA VACANCIA DEFINITIVA"/>
    <s v="CA ENCARGO"/>
    <x v="16"/>
    <s v="Grupo Interno de Trabajo de Servicios Administrativos (Resolución 000441 de diciembre 13 de 2013)"/>
    <s v="591, 592"/>
  </r>
  <r>
    <x v="1"/>
    <s v="Conductor Mecanico "/>
    <x v="10"/>
    <x v="5"/>
    <s v="CA VACANCIA DEFINITIVA"/>
    <s v="CA PROVISIONALIDAD"/>
    <x v="16"/>
    <s v="Grupo Interno de Trabajo de Servicios Administrativos (Resolución 000441 de diciembre 13 de 2013)"/>
    <s v="591, 592"/>
  </r>
  <r>
    <x v="1"/>
    <s v="Conductor Mecanico "/>
    <x v="10"/>
    <x v="5"/>
    <s v="CA VACANCIA DEFINITIVA"/>
    <s v="CA ENCARGO"/>
    <x v="16"/>
    <s v="Grupo Interno de Trabajo de Servicios Administrativos (Resolución 000441 de diciembre 13 de 2013)"/>
    <s v="591, 592"/>
  </r>
  <r>
    <x v="1"/>
    <s v="Conductor Mecanico "/>
    <x v="10"/>
    <x v="5"/>
    <s v="CA VACANCIA DEFINITIVA"/>
    <s v="CA PROVISIONALIDAD"/>
    <x v="16"/>
    <s v="Grupo Interno de Trabajo de Servicios Administrativos (Resolución 000441 de diciembre 13 de 2013)"/>
    <s v="591, 592"/>
  </r>
  <r>
    <x v="1"/>
    <s v="Conductor Mecanico "/>
    <x v="10"/>
    <x v="5"/>
    <s v="CA VACANCIA DEFINITIVA"/>
    <s v="CA PROVISIONALIDAD"/>
    <x v="16"/>
    <s v="Grupo Interno de Trabajo de Servicios Administrativos (Resolución 000441 de diciembre 13 de 2013)"/>
    <s v="591, 592"/>
  </r>
  <r>
    <x v="1"/>
    <s v="Conductor Mecanico "/>
    <x v="10"/>
    <x v="5"/>
    <s v="CA VACANCIA DEFINITIVA"/>
    <s v="CA PROVISIONALIDAD"/>
    <x v="16"/>
    <s v="Grupo Interno de Trabajo de Servicios Administrativos (Resolución 000441 de diciembre 13 de 2013)"/>
    <s v="591, 592"/>
  </r>
  <r>
    <x v="1"/>
    <s v="Conductor Mecanico "/>
    <x v="10"/>
    <x v="5"/>
    <s v="CA VACANCIA DEFINITIVA"/>
    <s v="CA ENCARGO"/>
    <x v="16"/>
    <s v="Grupo Interno de Trabajo de Servicios Administrativos (Resolución 000441 de diciembre 13 de 2013)"/>
    <s v="591, 592"/>
  </r>
  <r>
    <x v="1"/>
    <s v="Conductor Mecanico "/>
    <x v="10"/>
    <x v="5"/>
    <s v="CA VACANCIA DEFINITIVA"/>
    <s v="CA PROVISIONALIDAD"/>
    <x v="16"/>
    <s v="Grupo Interno de Trabajo de Servicios Administrativos (Resolución 000441 de diciembre 13 de 2013)"/>
    <s v="591, 592"/>
  </r>
  <r>
    <x v="1"/>
    <s v="Auxiliar Administrativo"/>
    <x v="7"/>
    <x v="8"/>
    <s v="CA VACANCIA DEFINITIVA"/>
    <s v="CA PROVISIONALIDAD"/>
    <x v="16"/>
    <m/>
    <s v="577, 578"/>
  </r>
  <r>
    <x v="1"/>
    <s v="Secretario"/>
    <x v="5"/>
    <x v="8"/>
    <s v="CA VACANCIA DEFINITIVA"/>
    <s v="CA PROVISIONALIDAD"/>
    <x v="16"/>
    <s v="Grupo Interno de Trabajo de Gestión Documental y Biblioteca (Resolución 000410 de noviembre 25 de 2013)"/>
    <s v="573, 574"/>
  </r>
  <r>
    <x v="1"/>
    <s v="Auxiliar Administrativo"/>
    <x v="7"/>
    <x v="10"/>
    <s v="CA VACANCIA DEFINITIVA"/>
    <s v="CA PROVISIONALIDAD"/>
    <x v="16"/>
    <s v="Grupo Interno de Trabajo de Almacen (Resolución 000409 de noviembre 25 de 2013)"/>
    <s v="579, 580"/>
  </r>
  <r>
    <x v="1"/>
    <s v="Auxiliar Administrativo"/>
    <x v="7"/>
    <x v="10"/>
    <s v="CA VACANCIA DEFINITIVA"/>
    <s v="CA PROVISIONALIDAD"/>
    <x v="16"/>
    <s v="Grupo Interno de Trabajo de Gestión Documental y Biblioteca (Resolución 000410 de noviembre 25 de 2013)"/>
    <s v="579, 580"/>
  </r>
  <r>
    <x v="1"/>
    <s v="Auxiliar Administrativo"/>
    <x v="7"/>
    <x v="6"/>
    <s v="CA VACANCIA DEFINITIVA"/>
    <s v="CA PROVISIONALIDAD"/>
    <x v="16"/>
    <m/>
    <s v="581-582"/>
  </r>
  <r>
    <x v="1"/>
    <s v="Auxiliar de Servicios Generales"/>
    <x v="8"/>
    <x v="6"/>
    <s v="CA VACANCIA DEFINITIVA"/>
    <s v="CA PROVISIONALIDAD"/>
    <x v="16"/>
    <s v="Grupo Interno de Trabajo de Talento Humano (Resolución 000424 de diciembre  9 de 2013)"/>
    <m/>
  </r>
  <r>
    <x v="1"/>
    <s v="Auxiliar de Servicios Generales"/>
    <x v="8"/>
    <x v="6"/>
    <s v="CA VACANCIA DEFINITIVA"/>
    <s v="CA PROVISIONALIDAD"/>
    <x v="16"/>
    <s v="Grupo Interno de Trabajo de Servicios Administrativos (Resolución 000441 de diciembre 13 de 2013)"/>
    <m/>
  </r>
  <r>
    <x v="1"/>
    <s v="Conductor Mecanico "/>
    <x v="10"/>
    <x v="6"/>
    <s v="CA VACANCIA DEFINITIVA"/>
    <s v="CA PROVISIONALIDAD"/>
    <x v="16"/>
    <s v="Grupo Interno de Trabajo de Servicios Administrativos (Resolución 000441 de diciembre 13 de 2013)"/>
    <s v="593, 594"/>
  </r>
  <r>
    <x v="1"/>
    <s v="Conductor Mecanico "/>
    <x v="10"/>
    <x v="6"/>
    <s v="CA VACANCIA DEFINITIVA"/>
    <s v="CA SIN PROVEER"/>
    <x v="16"/>
    <m/>
    <s v="593, 594"/>
  </r>
  <r>
    <x v="1"/>
    <s v="Auxiliar Administrativo"/>
    <x v="7"/>
    <x v="12"/>
    <s v="CA VACANCIA DEFINITIVA"/>
    <s v="CA PROVISIONALIDAD"/>
    <x v="16"/>
    <s v="Grupo Interno de Trabajo de Servicios Administrativos (Resolución 000441 de diciembre 13 de 2013)"/>
    <s v="587, 588"/>
  </r>
  <r>
    <x v="1"/>
    <s v="Auxiliar Administrativo"/>
    <x v="7"/>
    <x v="12"/>
    <s v="CA VACANCIA DEFINITIVA"/>
    <s v="CA PROVISIONALIDAD"/>
    <x v="16"/>
    <s v="Grupo Interno de Trabajo de Talento Humano (Resolución 000424 de diciembre  9 de 2013)"/>
    <s v="587, 588"/>
  </r>
  <r>
    <x v="1"/>
    <s v="Conductor Mecanico "/>
    <x v="10"/>
    <x v="9"/>
    <s v="CA VACANCIA DEFINITIVA"/>
    <s v="CA SIN PROVEER"/>
    <x v="16"/>
    <m/>
    <s v="595, 596"/>
  </r>
  <r>
    <x v="0"/>
    <s v="Profesional Especializado"/>
    <x v="0"/>
    <x v="3"/>
    <s v="CA VACANCIA DEFINITIVA"/>
    <s v="CA PROVISIONALIDAD"/>
    <x v="17"/>
    <s v="Grupo Interno de Trabajo de Presupuesto (Resolución 000125 de febrero 11 de 2014)"/>
    <m/>
  </r>
  <r>
    <x v="0"/>
    <s v="Profesional Especializado"/>
    <x v="0"/>
    <x v="5"/>
    <s v="CA VACANCIA DEFINITIVA"/>
    <s v="CA PROVISIONALIDAD"/>
    <x v="17"/>
    <s v="Grupo Interno de Trabajo de Presupuesto (Resolución 000125 de febrero 11 de 2014)"/>
    <s v="531,532,533"/>
  </r>
  <r>
    <x v="0"/>
    <s v="Profesional Especializado"/>
    <x v="0"/>
    <x v="8"/>
    <s v="CA VACANCIA DEFINITIVA"/>
    <s v="CA PROVISIONALIDAD"/>
    <x v="17"/>
    <s v="Grupo Interno de Trabajo de Contabilidad (Resolución 000366 de octubre 17 de 2013)"/>
    <m/>
  </r>
  <r>
    <x v="0"/>
    <s v="Profesional Especializado"/>
    <x v="0"/>
    <x v="10"/>
    <s v="CA VACANCIA DEFINITIVA"/>
    <s v="CA PROVISIONALIDAD"/>
    <x v="17"/>
    <s v="Grupo Interno de Trabajo de Contabilidad (Resolución 000366 de octubre 17 de 2013)"/>
    <s v="546,547,548"/>
  </r>
  <r>
    <x v="0"/>
    <s v="Profesional Universitario"/>
    <x v="2"/>
    <x v="6"/>
    <s v="CA VACANCIA DEFINITIVA"/>
    <s v="CA SIN PROVEER"/>
    <x v="17"/>
    <m/>
    <m/>
  </r>
  <r>
    <x v="0"/>
    <s v="Profesional Universitario"/>
    <x v="2"/>
    <x v="6"/>
    <s v="CA VACANCIA DEFINITIVA"/>
    <s v="CA PROVISIONALIDAD"/>
    <x v="17"/>
    <s v="Grupo Interno de Trabajo de Presupuesto (Resolución 000125 de febrero 11 de 2014)"/>
    <s v="551, 552"/>
  </r>
  <r>
    <x v="0"/>
    <s v="Profesional Universitario"/>
    <x v="2"/>
    <x v="6"/>
    <s v="CA VACANCIA DEFINITIVA"/>
    <s v="CA SIN PROVEER"/>
    <x v="17"/>
    <m/>
    <m/>
  </r>
  <r>
    <x v="0"/>
    <s v="Profesional Universitario"/>
    <x v="2"/>
    <x v="6"/>
    <s v="CA VACANCIA DEFINITIVA"/>
    <s v="CA SIN PROVEER"/>
    <x v="17"/>
    <m/>
    <m/>
  </r>
  <r>
    <x v="2"/>
    <s v="Tecnico"/>
    <x v="3"/>
    <x v="5"/>
    <s v="CA VACANCIA DEFINITIVA"/>
    <s v="CA SIN PROVEER"/>
    <x v="17"/>
    <m/>
    <s v="562, 563"/>
  </r>
  <r>
    <x v="2"/>
    <s v="Tecnico Administrativo"/>
    <x v="4"/>
    <x v="5"/>
    <s v="CA VACANCIA DEFINITIVA"/>
    <s v="CA SIN PROVEER"/>
    <x v="17"/>
    <m/>
    <m/>
  </r>
  <r>
    <x v="1"/>
    <s v="Secretario Ejecutivo "/>
    <x v="1"/>
    <x v="2"/>
    <s v="CA VACANCIA DEFINITIVA"/>
    <s v="CA PROVISIONALIDAD"/>
    <x v="17"/>
    <s v="Grupo Interno de Trabajo de Contabilidad (Resolución 000366 de octubre 17 de 2013)"/>
    <s v="567, 568"/>
  </r>
  <r>
    <x v="1"/>
    <s v="Secretario Ejecutivo "/>
    <x v="1"/>
    <x v="2"/>
    <s v="CA VACANCIA DEFINITIVA"/>
    <s v="CA ENCARGO"/>
    <x v="17"/>
    <s v="Grupo Interno de Trabajo de Tesoreria (Resolución 000366 de octubre  17 de 2013)"/>
    <s v="567, 568"/>
  </r>
  <r>
    <x v="1"/>
    <s v="Secretario Ejecutivo "/>
    <x v="1"/>
    <x v="1"/>
    <s v="CA VACANCIA DEFINITIVA"/>
    <s v="CA PROVISIONALIDAD"/>
    <x v="17"/>
    <s v="Grupo Interno de Trabajo de Tesoreria (Resolución 000366 de octubre  17 de 2013)"/>
    <s v="569, 57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71FC420-65F5-47DA-87A7-7594E5782B0D}"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AF24" firstHeaderRow="1" firstDataRow="3" firstDataCol="1"/>
  <pivotFields count="9">
    <pivotField axis="axisCol" showAll="0">
      <items count="5">
        <item x="3"/>
        <item x="0"/>
        <item x="2"/>
        <item x="1"/>
        <item t="default"/>
      </items>
    </pivotField>
    <pivotField showAll="0"/>
    <pivotField showAll="0">
      <items count="12">
        <item x="6"/>
        <item x="0"/>
        <item x="2"/>
        <item x="3"/>
        <item x="4"/>
        <item x="9"/>
        <item x="7"/>
        <item x="8"/>
        <item x="10"/>
        <item x="5"/>
        <item x="1"/>
        <item t="default"/>
      </items>
    </pivotField>
    <pivotField axis="axisCol" dataField="1" showAll="0">
      <items count="14">
        <item x="9"/>
        <item x="12"/>
        <item x="6"/>
        <item x="10"/>
        <item x="0"/>
        <item x="8"/>
        <item x="5"/>
        <item x="4"/>
        <item x="3"/>
        <item x="1"/>
        <item x="7"/>
        <item x="2"/>
        <item x="11"/>
        <item t="default"/>
      </items>
    </pivotField>
    <pivotField showAll="0"/>
    <pivotField showAll="0"/>
    <pivotField axis="axisRow" showAll="0">
      <items count="19">
        <item x="0"/>
        <item x="1"/>
        <item x="2"/>
        <item x="3"/>
        <item x="4"/>
        <item x="5"/>
        <item x="6"/>
        <item x="7"/>
        <item x="8"/>
        <item x="9"/>
        <item x="10"/>
        <item x="11"/>
        <item x="12"/>
        <item x="13"/>
        <item x="14"/>
        <item x="15"/>
        <item x="16"/>
        <item x="17"/>
        <item t="default"/>
      </items>
    </pivotField>
    <pivotField showAll="0"/>
    <pivotField showAll="0"/>
  </pivotFields>
  <rowFields count="1">
    <field x="6"/>
  </rowFields>
  <rowItems count="19">
    <i>
      <x/>
    </i>
    <i>
      <x v="1"/>
    </i>
    <i>
      <x v="2"/>
    </i>
    <i>
      <x v="3"/>
    </i>
    <i>
      <x v="4"/>
    </i>
    <i>
      <x v="5"/>
    </i>
    <i>
      <x v="6"/>
    </i>
    <i>
      <x v="7"/>
    </i>
    <i>
      <x v="8"/>
    </i>
    <i>
      <x v="9"/>
    </i>
    <i>
      <x v="10"/>
    </i>
    <i>
      <x v="11"/>
    </i>
    <i>
      <x v="12"/>
    </i>
    <i>
      <x v="13"/>
    </i>
    <i>
      <x v="14"/>
    </i>
    <i>
      <x v="15"/>
    </i>
    <i>
      <x v="16"/>
    </i>
    <i>
      <x v="17"/>
    </i>
    <i t="grand">
      <x/>
    </i>
  </rowItems>
  <colFields count="2">
    <field x="0"/>
    <field x="3"/>
  </colFields>
  <colItems count="31">
    <i>
      <x/>
      <x v="3"/>
    </i>
    <i t="default">
      <x/>
    </i>
    <i>
      <x v="1"/>
      <x/>
    </i>
    <i r="1">
      <x v="2"/>
    </i>
    <i r="1">
      <x v="3"/>
    </i>
    <i r="1">
      <x v="4"/>
    </i>
    <i r="1">
      <x v="5"/>
    </i>
    <i r="1">
      <x v="6"/>
    </i>
    <i r="1">
      <x v="7"/>
    </i>
    <i r="1">
      <x v="8"/>
    </i>
    <i r="1">
      <x v="9"/>
    </i>
    <i r="1">
      <x v="10"/>
    </i>
    <i t="default">
      <x v="1"/>
    </i>
    <i>
      <x v="2"/>
      <x v="4"/>
    </i>
    <i r="1">
      <x v="5"/>
    </i>
    <i r="1">
      <x v="6"/>
    </i>
    <i r="1">
      <x v="7"/>
    </i>
    <i r="1">
      <x v="9"/>
    </i>
    <i t="default">
      <x v="2"/>
    </i>
    <i>
      <x v="3"/>
      <x/>
    </i>
    <i r="1">
      <x v="1"/>
    </i>
    <i r="1">
      <x v="2"/>
    </i>
    <i r="1">
      <x v="3"/>
    </i>
    <i r="1">
      <x v="5"/>
    </i>
    <i r="1">
      <x v="6"/>
    </i>
    <i r="1">
      <x v="7"/>
    </i>
    <i r="1">
      <x v="9"/>
    </i>
    <i r="1">
      <x v="11"/>
    </i>
    <i r="1">
      <x v="12"/>
    </i>
    <i t="default">
      <x v="3"/>
    </i>
    <i t="grand">
      <x/>
    </i>
  </colItems>
  <dataFields count="1">
    <dataField name="Cuenta de Grado" fld="3" subtotal="count" baseField="6"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E53F4-52CD-4545-A9A7-656D750E4881}">
  <sheetPr filterMode="1"/>
  <dimension ref="A1:W294"/>
  <sheetViews>
    <sheetView showGridLines="0" topLeftCell="B1" zoomScale="90" zoomScaleNormal="90" workbookViewId="0">
      <pane xSplit="2" ySplit="1" topLeftCell="D2" activePane="bottomRight" state="frozen"/>
      <selection activeCell="B1" sqref="B1"/>
      <selection pane="topRight" activeCell="D1" sqref="D1"/>
      <selection pane="bottomLeft" activeCell="B2" sqref="B2"/>
      <selection pane="bottomRight" activeCell="K32" sqref="K32"/>
    </sheetView>
  </sheetViews>
  <sheetFormatPr baseColWidth="10" defaultColWidth="11" defaultRowHeight="13.8" outlineLevelCol="1"/>
  <cols>
    <col min="1" max="1" width="11" style="5"/>
    <col min="2" max="2" width="10.8984375" style="41" bestFit="1" customWidth="1"/>
    <col min="3" max="3" width="24.09765625" style="5" bestFit="1" customWidth="1"/>
    <col min="4" max="4" width="25.59765625" style="5" bestFit="1" customWidth="1"/>
    <col min="5" max="6" width="11" style="5"/>
    <col min="7" max="7" width="20.296875" style="5" customWidth="1"/>
    <col min="8" max="10" width="11" style="18"/>
    <col min="11" max="11" width="11" style="59"/>
    <col min="12" max="12" width="23.5" style="5" bestFit="1" customWidth="1"/>
    <col min="13" max="13" width="20.296875" style="5" hidden="1" customWidth="1"/>
    <col min="14" max="14" width="0" style="18" hidden="1" customWidth="1"/>
    <col min="15" max="15" width="23.3984375" style="5" hidden="1" customWidth="1"/>
    <col min="16" max="16" width="27.59765625" style="5" customWidth="1"/>
    <col min="17" max="17" width="38.19921875" style="5" customWidth="1"/>
    <col min="18" max="18" width="21.8984375" style="5" bestFit="1" customWidth="1"/>
    <col min="19" max="21" width="14.59765625" style="17" hidden="1" customWidth="1" outlineLevel="1"/>
    <col min="22" max="22" width="11" style="18" hidden="1" customWidth="1" outlineLevel="1"/>
    <col min="23" max="23" width="11" style="5" collapsed="1"/>
    <col min="24" max="16384" width="11" style="5"/>
  </cols>
  <sheetData>
    <row r="1" spans="1:22" ht="39.6">
      <c r="A1" s="1" t="s">
        <v>0</v>
      </c>
      <c r="B1" s="2" t="s">
        <v>1</v>
      </c>
      <c r="C1" s="2" t="s">
        <v>2</v>
      </c>
      <c r="D1" s="2" t="s">
        <v>3</v>
      </c>
      <c r="E1" s="2" t="s">
        <v>4</v>
      </c>
      <c r="F1" s="2" t="s">
        <v>5</v>
      </c>
      <c r="G1" s="2" t="s">
        <v>6</v>
      </c>
      <c r="H1" s="2" t="s">
        <v>7</v>
      </c>
      <c r="I1" s="2" t="s">
        <v>8</v>
      </c>
      <c r="J1" s="64" t="s">
        <v>749</v>
      </c>
      <c r="K1" s="58" t="s">
        <v>9</v>
      </c>
      <c r="L1" s="2" t="s">
        <v>10</v>
      </c>
      <c r="M1" s="2" t="s">
        <v>11</v>
      </c>
      <c r="N1" s="2" t="s">
        <v>12</v>
      </c>
      <c r="O1" s="2" t="s">
        <v>13</v>
      </c>
      <c r="P1" s="2" t="s">
        <v>14</v>
      </c>
      <c r="Q1" s="2" t="s">
        <v>15</v>
      </c>
      <c r="R1" s="3" t="s">
        <v>16</v>
      </c>
      <c r="S1" s="4" t="s">
        <v>17</v>
      </c>
      <c r="T1" s="4" t="s">
        <v>18</v>
      </c>
      <c r="U1" s="4" t="s">
        <v>19</v>
      </c>
      <c r="V1" s="3" t="s">
        <v>20</v>
      </c>
    </row>
    <row r="2" spans="1:22" hidden="1">
      <c r="A2" s="6">
        <v>1</v>
      </c>
      <c r="B2" s="7">
        <v>52990333</v>
      </c>
      <c r="C2" s="8" t="s">
        <v>21</v>
      </c>
      <c r="D2" s="8" t="s">
        <v>22</v>
      </c>
      <c r="E2" s="8" t="s">
        <v>23</v>
      </c>
      <c r="F2" s="8" t="s">
        <v>24</v>
      </c>
      <c r="G2" s="9" t="s">
        <v>25</v>
      </c>
      <c r="H2" s="10">
        <v>5</v>
      </c>
      <c r="I2" s="11"/>
      <c r="J2" s="60" t="s">
        <v>747</v>
      </c>
      <c r="K2" s="57">
        <v>45907</v>
      </c>
      <c r="L2" s="8" t="s">
        <v>26</v>
      </c>
      <c r="M2" s="8" t="s">
        <v>27</v>
      </c>
      <c r="N2" s="13" t="s">
        <v>28</v>
      </c>
      <c r="O2" s="8" t="s">
        <v>28</v>
      </c>
      <c r="P2" s="14" t="s">
        <v>29</v>
      </c>
      <c r="Q2" s="15"/>
      <c r="R2" s="16" t="s">
        <v>30</v>
      </c>
      <c r="S2" s="17">
        <v>43662</v>
      </c>
      <c r="U2" s="17">
        <f ca="1">TODAY()</f>
        <v>46000</v>
      </c>
      <c r="V2" s="18">
        <f ca="1">DATEDIF(S2,U2,"Y")</f>
        <v>6</v>
      </c>
    </row>
    <row r="3" spans="1:22" hidden="1">
      <c r="A3" s="6">
        <v>2</v>
      </c>
      <c r="B3" s="7">
        <v>1032369665</v>
      </c>
      <c r="C3" s="8" t="s">
        <v>31</v>
      </c>
      <c r="D3" s="8" t="s">
        <v>32</v>
      </c>
      <c r="E3" s="8" t="s">
        <v>23</v>
      </c>
      <c r="F3" s="8" t="s">
        <v>33</v>
      </c>
      <c r="G3" s="9" t="s">
        <v>33</v>
      </c>
      <c r="H3" s="11">
        <v>1020</v>
      </c>
      <c r="I3" s="11">
        <v>18</v>
      </c>
      <c r="J3" s="11" t="s">
        <v>748</v>
      </c>
      <c r="K3" s="19"/>
      <c r="L3" s="8" t="s">
        <v>26</v>
      </c>
      <c r="M3" s="8" t="s">
        <v>27</v>
      </c>
      <c r="N3" s="13" t="s">
        <v>28</v>
      </c>
      <c r="O3" s="8" t="s">
        <v>28</v>
      </c>
      <c r="P3" s="14" t="s">
        <v>29</v>
      </c>
      <c r="Q3" s="15"/>
      <c r="R3" s="16" t="s">
        <v>30</v>
      </c>
      <c r="S3" s="17">
        <v>45503</v>
      </c>
      <c r="U3" s="17">
        <f t="shared" ref="U3:U11" ca="1" si="0">TODAY()</f>
        <v>46000</v>
      </c>
      <c r="V3" s="18">
        <f t="shared" ref="V3:V11" ca="1" si="1">DATEDIF(S3,U3,"Y")</f>
        <v>1</v>
      </c>
    </row>
    <row r="4" spans="1:22" hidden="1">
      <c r="A4" s="6">
        <v>3</v>
      </c>
      <c r="B4" s="7">
        <v>1032423962</v>
      </c>
      <c r="C4" s="8" t="s">
        <v>34</v>
      </c>
      <c r="D4" s="8" t="s">
        <v>35</v>
      </c>
      <c r="E4" s="8" t="s">
        <v>23</v>
      </c>
      <c r="F4" s="8" t="s">
        <v>33</v>
      </c>
      <c r="G4" s="9" t="s">
        <v>33</v>
      </c>
      <c r="H4" s="11">
        <v>1020</v>
      </c>
      <c r="I4" s="11">
        <v>18</v>
      </c>
      <c r="J4" s="11" t="s">
        <v>748</v>
      </c>
      <c r="K4" s="19"/>
      <c r="L4" s="8" t="s">
        <v>26</v>
      </c>
      <c r="M4" s="8" t="s">
        <v>27</v>
      </c>
      <c r="N4" s="13" t="s">
        <v>28</v>
      </c>
      <c r="O4" s="8" t="s">
        <v>28</v>
      </c>
      <c r="P4" s="14" t="s">
        <v>29</v>
      </c>
      <c r="Q4" s="15"/>
      <c r="R4" s="16" t="s">
        <v>30</v>
      </c>
      <c r="S4" s="17">
        <v>45841</v>
      </c>
      <c r="U4" s="17">
        <f t="shared" ca="1" si="0"/>
        <v>46000</v>
      </c>
      <c r="V4" s="18">
        <f t="shared" ca="1" si="1"/>
        <v>0</v>
      </c>
    </row>
    <row r="5" spans="1:22" hidden="1">
      <c r="A5" s="6">
        <v>4</v>
      </c>
      <c r="B5" s="7">
        <v>3563676</v>
      </c>
      <c r="C5" s="8" t="s">
        <v>36</v>
      </c>
      <c r="D5" s="8" t="s">
        <v>37</v>
      </c>
      <c r="E5" s="8" t="s">
        <v>23</v>
      </c>
      <c r="F5" s="8" t="s">
        <v>33</v>
      </c>
      <c r="G5" s="9" t="s">
        <v>33</v>
      </c>
      <c r="H5" s="11">
        <v>1020</v>
      </c>
      <c r="I5" s="11">
        <v>14</v>
      </c>
      <c r="J5" s="11" t="s">
        <v>750</v>
      </c>
      <c r="K5" s="19"/>
      <c r="L5" s="8" t="s">
        <v>26</v>
      </c>
      <c r="M5" s="8" t="s">
        <v>27</v>
      </c>
      <c r="N5" s="13" t="s">
        <v>28</v>
      </c>
      <c r="O5" s="8" t="s">
        <v>28</v>
      </c>
      <c r="P5" s="14" t="s">
        <v>29</v>
      </c>
      <c r="Q5" s="15"/>
      <c r="R5" s="16" t="s">
        <v>30</v>
      </c>
      <c r="S5" s="17">
        <v>45525</v>
      </c>
      <c r="U5" s="17">
        <f t="shared" ca="1" si="0"/>
        <v>46000</v>
      </c>
      <c r="V5" s="18">
        <f t="shared" ca="1" si="1"/>
        <v>1</v>
      </c>
    </row>
    <row r="6" spans="1:22" hidden="1">
      <c r="A6" s="6">
        <v>5</v>
      </c>
      <c r="B6" s="7">
        <v>1047448099</v>
      </c>
      <c r="C6" s="8" t="s">
        <v>38</v>
      </c>
      <c r="D6" s="8" t="s">
        <v>39</v>
      </c>
      <c r="E6" s="8" t="s">
        <v>23</v>
      </c>
      <c r="F6" s="8" t="s">
        <v>33</v>
      </c>
      <c r="G6" s="9" t="s">
        <v>33</v>
      </c>
      <c r="H6" s="11">
        <v>1020</v>
      </c>
      <c r="I6" s="11">
        <v>14</v>
      </c>
      <c r="J6" s="11" t="s">
        <v>750</v>
      </c>
      <c r="K6" s="19"/>
      <c r="L6" s="8" t="s">
        <v>26</v>
      </c>
      <c r="M6" s="8" t="s">
        <v>27</v>
      </c>
      <c r="N6" s="13" t="s">
        <v>28</v>
      </c>
      <c r="O6" s="8" t="s">
        <v>28</v>
      </c>
      <c r="P6" s="14" t="s">
        <v>29</v>
      </c>
      <c r="Q6" s="15"/>
      <c r="R6" s="16" t="s">
        <v>30</v>
      </c>
      <c r="S6" s="17">
        <v>42331</v>
      </c>
      <c r="U6" s="17">
        <f t="shared" ca="1" si="0"/>
        <v>46000</v>
      </c>
      <c r="V6" s="18">
        <f t="shared" ca="1" si="1"/>
        <v>10</v>
      </c>
    </row>
    <row r="7" spans="1:22" hidden="1">
      <c r="A7" s="6">
        <v>6</v>
      </c>
      <c r="B7" s="7">
        <v>1128059630</v>
      </c>
      <c r="C7" s="8" t="s">
        <v>40</v>
      </c>
      <c r="D7" s="8" t="s">
        <v>41</v>
      </c>
      <c r="E7" s="8" t="s">
        <v>23</v>
      </c>
      <c r="F7" s="8" t="s">
        <v>33</v>
      </c>
      <c r="G7" s="9" t="s">
        <v>33</v>
      </c>
      <c r="H7" s="11">
        <v>1020</v>
      </c>
      <c r="I7" s="20">
        <v>12</v>
      </c>
      <c r="J7" s="20" t="s">
        <v>751</v>
      </c>
      <c r="K7" s="21"/>
      <c r="L7" s="8" t="s">
        <v>26</v>
      </c>
      <c r="M7" s="8" t="s">
        <v>27</v>
      </c>
      <c r="N7" s="13" t="s">
        <v>28</v>
      </c>
      <c r="O7" s="8" t="s">
        <v>28</v>
      </c>
      <c r="P7" s="14" t="s">
        <v>29</v>
      </c>
      <c r="Q7" s="15"/>
      <c r="R7" s="16" t="s">
        <v>30</v>
      </c>
      <c r="S7" s="17">
        <v>45503</v>
      </c>
      <c r="U7" s="17">
        <f t="shared" ca="1" si="0"/>
        <v>46000</v>
      </c>
      <c r="V7" s="18">
        <f t="shared" ca="1" si="1"/>
        <v>1</v>
      </c>
    </row>
    <row r="8" spans="1:22" hidden="1">
      <c r="A8" s="6">
        <v>7</v>
      </c>
      <c r="B8" s="7">
        <v>1061735646</v>
      </c>
      <c r="C8" s="8" t="s">
        <v>42</v>
      </c>
      <c r="D8" s="8" t="s">
        <v>43</v>
      </c>
      <c r="E8" s="8" t="s">
        <v>23</v>
      </c>
      <c r="F8" s="8" t="s">
        <v>33</v>
      </c>
      <c r="G8" s="9" t="s">
        <v>33</v>
      </c>
      <c r="H8" s="11">
        <v>1020</v>
      </c>
      <c r="I8" s="11">
        <v>12</v>
      </c>
      <c r="J8" s="20" t="s">
        <v>751</v>
      </c>
      <c r="K8" s="19"/>
      <c r="L8" s="8" t="s">
        <v>26</v>
      </c>
      <c r="M8" s="8" t="s">
        <v>27</v>
      </c>
      <c r="N8" s="13" t="s">
        <v>28</v>
      </c>
      <c r="O8" s="8" t="s">
        <v>28</v>
      </c>
      <c r="P8" s="14" t="s">
        <v>29</v>
      </c>
      <c r="Q8" s="15"/>
      <c r="R8" s="16" t="s">
        <v>30</v>
      </c>
      <c r="S8" s="17">
        <v>45503</v>
      </c>
      <c r="U8" s="17">
        <f t="shared" ca="1" si="0"/>
        <v>46000</v>
      </c>
      <c r="V8" s="18">
        <f t="shared" ca="1" si="1"/>
        <v>1</v>
      </c>
    </row>
    <row r="9" spans="1:22" hidden="1">
      <c r="A9" s="6">
        <v>8</v>
      </c>
      <c r="B9" s="7">
        <v>1013593751</v>
      </c>
      <c r="C9" s="8" t="s">
        <v>44</v>
      </c>
      <c r="D9" s="8" t="s">
        <v>45</v>
      </c>
      <c r="E9" s="8" t="s">
        <v>23</v>
      </c>
      <c r="F9" s="8" t="s">
        <v>33</v>
      </c>
      <c r="G9" s="9" t="s">
        <v>33</v>
      </c>
      <c r="H9" s="11">
        <v>1020</v>
      </c>
      <c r="I9" s="11">
        <v>12</v>
      </c>
      <c r="J9" s="20" t="s">
        <v>751</v>
      </c>
      <c r="K9" s="19"/>
      <c r="L9" s="8" t="s">
        <v>26</v>
      </c>
      <c r="M9" s="8" t="s">
        <v>27</v>
      </c>
      <c r="N9" s="13" t="s">
        <v>28</v>
      </c>
      <c r="O9" s="8" t="s">
        <v>28</v>
      </c>
      <c r="P9" s="14" t="s">
        <v>29</v>
      </c>
      <c r="Q9" s="15"/>
      <c r="R9" s="16" t="s">
        <v>30</v>
      </c>
      <c r="S9" s="17">
        <v>45492</v>
      </c>
      <c r="U9" s="17">
        <f t="shared" ca="1" si="0"/>
        <v>46000</v>
      </c>
      <c r="V9" s="18">
        <f t="shared" ca="1" si="1"/>
        <v>1</v>
      </c>
    </row>
    <row r="10" spans="1:22" hidden="1">
      <c r="A10" s="6">
        <v>9</v>
      </c>
      <c r="B10" s="7">
        <v>1017134509</v>
      </c>
      <c r="C10" s="8" t="s">
        <v>46</v>
      </c>
      <c r="D10" s="8" t="s">
        <v>47</v>
      </c>
      <c r="E10" s="8" t="s">
        <v>23</v>
      </c>
      <c r="F10" s="8" t="s">
        <v>33</v>
      </c>
      <c r="G10" s="9" t="s">
        <v>33</v>
      </c>
      <c r="H10" s="11">
        <v>1020</v>
      </c>
      <c r="I10" s="11">
        <v>10</v>
      </c>
      <c r="J10" s="11" t="s">
        <v>752</v>
      </c>
      <c r="K10" s="19"/>
      <c r="L10" s="8" t="s">
        <v>26</v>
      </c>
      <c r="M10" s="8" t="s">
        <v>27</v>
      </c>
      <c r="N10" s="13" t="s">
        <v>28</v>
      </c>
      <c r="O10" s="8" t="s">
        <v>28</v>
      </c>
      <c r="P10" s="14" t="s">
        <v>29</v>
      </c>
      <c r="Q10" s="15"/>
      <c r="R10" s="16" t="s">
        <v>30</v>
      </c>
      <c r="S10" s="17">
        <v>45611</v>
      </c>
      <c r="U10" s="17">
        <f t="shared" ca="1" si="0"/>
        <v>46000</v>
      </c>
      <c r="V10" s="18">
        <f t="shared" ca="1" si="1"/>
        <v>1</v>
      </c>
    </row>
    <row r="11" spans="1:22" hidden="1">
      <c r="A11" s="6">
        <v>10</v>
      </c>
      <c r="B11" s="7">
        <v>92558022</v>
      </c>
      <c r="C11" s="8" t="s">
        <v>49</v>
      </c>
      <c r="D11" s="8" t="s">
        <v>50</v>
      </c>
      <c r="E11" s="8" t="s">
        <v>23</v>
      </c>
      <c r="F11" s="8" t="s">
        <v>33</v>
      </c>
      <c r="G11" s="9" t="s">
        <v>33</v>
      </c>
      <c r="H11" s="11">
        <v>1020</v>
      </c>
      <c r="I11" s="11">
        <v>7</v>
      </c>
      <c r="J11" s="11" t="s">
        <v>753</v>
      </c>
      <c r="K11" s="19"/>
      <c r="L11" s="8" t="s">
        <v>26</v>
      </c>
      <c r="M11" s="8" t="s">
        <v>27</v>
      </c>
      <c r="N11" s="13" t="s">
        <v>28</v>
      </c>
      <c r="O11" s="8" t="s">
        <v>28</v>
      </c>
      <c r="P11" s="14" t="s">
        <v>29</v>
      </c>
      <c r="Q11" s="15"/>
      <c r="R11" s="16" t="s">
        <v>30</v>
      </c>
      <c r="S11" s="17">
        <v>45124</v>
      </c>
      <c r="U11" s="17">
        <f t="shared" ca="1" si="0"/>
        <v>46000</v>
      </c>
      <c r="V11" s="18">
        <f t="shared" ca="1" si="1"/>
        <v>2</v>
      </c>
    </row>
    <row r="12" spans="1:22" hidden="1">
      <c r="A12" s="6">
        <v>11</v>
      </c>
      <c r="B12" s="7"/>
      <c r="C12" s="8" t="s">
        <v>51</v>
      </c>
      <c r="D12" s="8" t="s">
        <v>52</v>
      </c>
      <c r="E12" s="8" t="s">
        <v>23</v>
      </c>
      <c r="F12" s="8" t="s">
        <v>33</v>
      </c>
      <c r="G12" s="9" t="s">
        <v>33</v>
      </c>
      <c r="H12" s="11">
        <v>1020</v>
      </c>
      <c r="I12" s="11">
        <v>7</v>
      </c>
      <c r="J12" s="11" t="s">
        <v>753</v>
      </c>
      <c r="K12" s="19"/>
      <c r="L12" s="8" t="s">
        <v>53</v>
      </c>
      <c r="M12" s="8" t="s">
        <v>54</v>
      </c>
      <c r="N12" s="13" t="s">
        <v>28</v>
      </c>
      <c r="O12" s="8" t="s">
        <v>28</v>
      </c>
      <c r="P12" s="14" t="s">
        <v>29</v>
      </c>
      <c r="Q12" s="15"/>
      <c r="R12" s="16" t="s">
        <v>30</v>
      </c>
      <c r="S12" s="5"/>
      <c r="T12" s="5"/>
      <c r="U12" s="5"/>
      <c r="V12" s="5"/>
    </row>
    <row r="13" spans="1:22" hidden="1">
      <c r="A13" s="6">
        <v>12</v>
      </c>
      <c r="B13" s="7">
        <v>1032361411</v>
      </c>
      <c r="C13" s="8" t="s">
        <v>55</v>
      </c>
      <c r="D13" s="8" t="s">
        <v>56</v>
      </c>
      <c r="E13" s="8" t="s">
        <v>23</v>
      </c>
      <c r="F13" s="8" t="s">
        <v>57</v>
      </c>
      <c r="G13" s="9" t="s">
        <v>58</v>
      </c>
      <c r="H13" s="22">
        <v>2028</v>
      </c>
      <c r="I13" s="11">
        <v>17</v>
      </c>
      <c r="J13" s="11" t="s">
        <v>754</v>
      </c>
      <c r="K13" s="19"/>
      <c r="L13" s="8" t="s">
        <v>26</v>
      </c>
      <c r="M13" s="8" t="s">
        <v>27</v>
      </c>
      <c r="N13" s="13" t="s">
        <v>28</v>
      </c>
      <c r="O13" s="8" t="s">
        <v>28</v>
      </c>
      <c r="P13" s="14" t="s">
        <v>29</v>
      </c>
      <c r="Q13" s="14" t="s">
        <v>59</v>
      </c>
      <c r="R13" s="16" t="s">
        <v>30</v>
      </c>
      <c r="S13" s="17">
        <v>44869</v>
      </c>
      <c r="U13" s="17">
        <f t="shared" ref="U13:U17" ca="1" si="2">TODAY()</f>
        <v>46000</v>
      </c>
      <c r="V13" s="18">
        <f t="shared" ref="V13:V17" ca="1" si="3">DATEDIF(S13,U13,"Y")</f>
        <v>3</v>
      </c>
    </row>
    <row r="14" spans="1:22" hidden="1">
      <c r="A14" s="6">
        <v>13</v>
      </c>
      <c r="B14" s="7">
        <v>1233490681</v>
      </c>
      <c r="C14" s="8" t="s">
        <v>60</v>
      </c>
      <c r="D14" s="8" t="s">
        <v>61</v>
      </c>
      <c r="E14" s="8" t="s">
        <v>23</v>
      </c>
      <c r="F14" s="8" t="s">
        <v>57</v>
      </c>
      <c r="G14" s="9" t="s">
        <v>58</v>
      </c>
      <c r="H14" s="22">
        <v>2028</v>
      </c>
      <c r="I14" s="11">
        <v>16</v>
      </c>
      <c r="J14" s="11" t="s">
        <v>755</v>
      </c>
      <c r="K14" s="19"/>
      <c r="L14" s="8" t="s">
        <v>26</v>
      </c>
      <c r="M14" s="8" t="s">
        <v>27</v>
      </c>
      <c r="N14" s="13" t="s">
        <v>28</v>
      </c>
      <c r="O14" s="8" t="s">
        <v>28</v>
      </c>
      <c r="P14" s="14" t="s">
        <v>29</v>
      </c>
      <c r="Q14" s="14" t="s">
        <v>59</v>
      </c>
      <c r="R14" s="16" t="s">
        <v>30</v>
      </c>
      <c r="S14" s="17">
        <v>45755</v>
      </c>
      <c r="U14" s="17">
        <f t="shared" ca="1" si="2"/>
        <v>46000</v>
      </c>
      <c r="V14" s="18">
        <f t="shared" ca="1" si="3"/>
        <v>0</v>
      </c>
    </row>
    <row r="15" spans="1:22" hidden="1">
      <c r="A15" s="6">
        <v>14</v>
      </c>
      <c r="B15" s="7">
        <v>1016036475</v>
      </c>
      <c r="C15" s="8" t="s">
        <v>62</v>
      </c>
      <c r="D15" s="8" t="s">
        <v>63</v>
      </c>
      <c r="E15" s="8" t="s">
        <v>23</v>
      </c>
      <c r="F15" s="8" t="s">
        <v>57</v>
      </c>
      <c r="G15" s="9" t="s">
        <v>58</v>
      </c>
      <c r="H15" s="11">
        <v>2028</v>
      </c>
      <c r="I15" s="11">
        <v>15</v>
      </c>
      <c r="J15" s="11" t="s">
        <v>756</v>
      </c>
      <c r="K15" s="19"/>
      <c r="L15" s="8" t="s">
        <v>26</v>
      </c>
      <c r="M15" s="8" t="s">
        <v>27</v>
      </c>
      <c r="N15" s="13" t="s">
        <v>28</v>
      </c>
      <c r="O15" s="8" t="s">
        <v>28</v>
      </c>
      <c r="P15" s="14" t="s">
        <v>29</v>
      </c>
      <c r="Q15" s="14" t="s">
        <v>59</v>
      </c>
      <c r="R15" s="16" t="s">
        <v>30</v>
      </c>
      <c r="S15" s="17">
        <v>44823</v>
      </c>
      <c r="U15" s="17">
        <f t="shared" ca="1" si="2"/>
        <v>46000</v>
      </c>
      <c r="V15" s="18">
        <f t="shared" ca="1" si="3"/>
        <v>3</v>
      </c>
    </row>
    <row r="16" spans="1:22" hidden="1">
      <c r="A16" s="6">
        <v>15</v>
      </c>
      <c r="B16" s="7">
        <v>1030570580</v>
      </c>
      <c r="C16" s="8" t="s">
        <v>64</v>
      </c>
      <c r="D16" s="8" t="s">
        <v>65</v>
      </c>
      <c r="E16" s="8" t="s">
        <v>23</v>
      </c>
      <c r="F16" s="8" t="s">
        <v>57</v>
      </c>
      <c r="G16" s="9" t="s">
        <v>58</v>
      </c>
      <c r="H16" s="11">
        <v>2028</v>
      </c>
      <c r="I16" s="11">
        <v>13</v>
      </c>
      <c r="J16" s="11" t="s">
        <v>757</v>
      </c>
      <c r="K16" s="19"/>
      <c r="L16" s="8" t="s">
        <v>26</v>
      </c>
      <c r="M16" s="8" t="s">
        <v>27</v>
      </c>
      <c r="N16" s="13" t="s">
        <v>28</v>
      </c>
      <c r="O16" s="8" t="s">
        <v>28</v>
      </c>
      <c r="P16" s="14" t="s">
        <v>29</v>
      </c>
      <c r="Q16" s="14" t="s">
        <v>59</v>
      </c>
      <c r="R16" s="16" t="s">
        <v>30</v>
      </c>
      <c r="S16" s="17">
        <v>45301</v>
      </c>
      <c r="U16" s="17">
        <f t="shared" ca="1" si="2"/>
        <v>46000</v>
      </c>
      <c r="V16" s="18">
        <f t="shared" ca="1" si="3"/>
        <v>1</v>
      </c>
    </row>
    <row r="17" spans="1:22" hidden="1">
      <c r="A17" s="6">
        <v>16</v>
      </c>
      <c r="B17" s="7">
        <v>52018543</v>
      </c>
      <c r="C17" s="8" t="s">
        <v>66</v>
      </c>
      <c r="D17" s="8" t="s">
        <v>67</v>
      </c>
      <c r="E17" s="8" t="s">
        <v>68</v>
      </c>
      <c r="F17" s="8" t="s">
        <v>57</v>
      </c>
      <c r="G17" s="23" t="s">
        <v>58</v>
      </c>
      <c r="H17" s="24">
        <v>2028</v>
      </c>
      <c r="I17" s="24">
        <v>13</v>
      </c>
      <c r="J17" s="24"/>
      <c r="K17" s="21" t="s">
        <v>69</v>
      </c>
      <c r="L17" s="8" t="s">
        <v>70</v>
      </c>
      <c r="M17" s="8" t="s">
        <v>71</v>
      </c>
      <c r="N17" s="13" t="s">
        <v>28</v>
      </c>
      <c r="O17" s="8" t="s">
        <v>28</v>
      </c>
      <c r="P17" s="14" t="s">
        <v>29</v>
      </c>
      <c r="Q17" s="14"/>
      <c r="R17" s="16" t="s">
        <v>72</v>
      </c>
      <c r="S17" s="17">
        <v>45166</v>
      </c>
      <c r="U17" s="17">
        <f t="shared" ca="1" si="2"/>
        <v>46000</v>
      </c>
      <c r="V17" s="18">
        <f t="shared" ca="1" si="3"/>
        <v>2</v>
      </c>
    </row>
    <row r="18" spans="1:22" hidden="1">
      <c r="A18" s="6">
        <v>17</v>
      </c>
      <c r="B18" s="7"/>
      <c r="C18" s="8" t="s">
        <v>51</v>
      </c>
      <c r="D18" s="8" t="s">
        <v>52</v>
      </c>
      <c r="E18" s="8" t="s">
        <v>23</v>
      </c>
      <c r="F18" s="8" t="s">
        <v>57</v>
      </c>
      <c r="G18" s="9" t="s">
        <v>58</v>
      </c>
      <c r="H18" s="11">
        <v>2028</v>
      </c>
      <c r="I18" s="11">
        <v>13</v>
      </c>
      <c r="J18" s="11" t="s">
        <v>757</v>
      </c>
      <c r="K18" s="19"/>
      <c r="L18" s="8" t="s">
        <v>53</v>
      </c>
      <c r="M18" s="8" t="s">
        <v>54</v>
      </c>
      <c r="N18" s="13" t="s">
        <v>28</v>
      </c>
      <c r="O18" s="8" t="s">
        <v>28</v>
      </c>
      <c r="P18" s="14" t="s">
        <v>29</v>
      </c>
      <c r="Q18" s="14"/>
      <c r="R18" s="16" t="s">
        <v>30</v>
      </c>
      <c r="S18" s="5"/>
      <c r="T18" s="5"/>
      <c r="U18" s="5"/>
      <c r="V18" s="5"/>
    </row>
    <row r="19" spans="1:22" hidden="1">
      <c r="A19" s="6">
        <v>18</v>
      </c>
      <c r="B19" s="7">
        <v>39540115</v>
      </c>
      <c r="C19" s="8" t="s">
        <v>73</v>
      </c>
      <c r="D19" s="8" t="s">
        <v>74</v>
      </c>
      <c r="E19" s="8" t="s">
        <v>75</v>
      </c>
      <c r="F19" s="8" t="s">
        <v>76</v>
      </c>
      <c r="G19" s="9" t="s">
        <v>77</v>
      </c>
      <c r="H19" s="11">
        <v>4212</v>
      </c>
      <c r="I19" s="11">
        <v>26</v>
      </c>
      <c r="J19" s="11"/>
      <c r="K19" s="19" t="s">
        <v>78</v>
      </c>
      <c r="L19" s="8" t="s">
        <v>26</v>
      </c>
      <c r="M19" s="8" t="s">
        <v>79</v>
      </c>
      <c r="N19" s="13" t="s">
        <v>28</v>
      </c>
      <c r="O19" s="8" t="s">
        <v>28</v>
      </c>
      <c r="P19" s="14" t="s">
        <v>29</v>
      </c>
      <c r="Q19" s="23"/>
      <c r="R19" s="16" t="s">
        <v>30</v>
      </c>
      <c r="S19" s="17">
        <v>34340</v>
      </c>
      <c r="U19" s="17">
        <f t="shared" ref="U19:U20" ca="1" si="4">TODAY()</f>
        <v>46000</v>
      </c>
      <c r="V19" s="18">
        <f t="shared" ref="V19:V20" ca="1" si="5">DATEDIF(S19,U19,"Y")</f>
        <v>31</v>
      </c>
    </row>
    <row r="20" spans="1:22" hidden="1">
      <c r="A20" s="6">
        <v>19</v>
      </c>
      <c r="B20" s="7">
        <v>35500684</v>
      </c>
      <c r="C20" s="8" t="s">
        <v>80</v>
      </c>
      <c r="D20" s="8" t="s">
        <v>81</v>
      </c>
      <c r="E20" s="8" t="s">
        <v>23</v>
      </c>
      <c r="F20" s="8" t="s">
        <v>76</v>
      </c>
      <c r="G20" s="9" t="s">
        <v>77</v>
      </c>
      <c r="H20" s="11">
        <v>4212</v>
      </c>
      <c r="I20" s="20">
        <v>26</v>
      </c>
      <c r="J20" s="20" t="s">
        <v>758</v>
      </c>
      <c r="K20" s="21"/>
      <c r="L20" s="8" t="s">
        <v>26</v>
      </c>
      <c r="M20" s="8" t="s">
        <v>27</v>
      </c>
      <c r="N20" s="13" t="s">
        <v>28</v>
      </c>
      <c r="O20" s="8" t="s">
        <v>28</v>
      </c>
      <c r="P20" s="14" t="s">
        <v>29</v>
      </c>
      <c r="Q20" s="14"/>
      <c r="R20" s="16" t="s">
        <v>30</v>
      </c>
      <c r="S20" s="17">
        <v>44868</v>
      </c>
      <c r="U20" s="17">
        <f t="shared" ca="1" si="4"/>
        <v>46000</v>
      </c>
      <c r="V20" s="18">
        <f t="shared" ca="1" si="5"/>
        <v>3</v>
      </c>
    </row>
    <row r="21" spans="1:22" hidden="1">
      <c r="A21" s="6">
        <v>20</v>
      </c>
      <c r="B21" s="7"/>
      <c r="C21" s="8" t="s">
        <v>82</v>
      </c>
      <c r="D21" s="8" t="s">
        <v>83</v>
      </c>
      <c r="E21" s="8"/>
      <c r="F21" s="8" t="s">
        <v>76</v>
      </c>
      <c r="G21" s="25" t="s">
        <v>84</v>
      </c>
      <c r="H21" s="26">
        <v>4210</v>
      </c>
      <c r="I21" s="26">
        <v>22</v>
      </c>
      <c r="J21" s="26"/>
      <c r="K21" s="21" t="s">
        <v>85</v>
      </c>
      <c r="L21" s="8" t="s">
        <v>86</v>
      </c>
      <c r="M21" s="8" t="s">
        <v>87</v>
      </c>
      <c r="N21" s="13" t="s">
        <v>88</v>
      </c>
      <c r="O21" s="8" t="s">
        <v>88</v>
      </c>
      <c r="P21" s="14" t="s">
        <v>29</v>
      </c>
      <c r="Q21" s="14"/>
      <c r="R21" s="16" t="s">
        <v>72</v>
      </c>
      <c r="S21" s="5"/>
      <c r="T21" s="5"/>
      <c r="U21" s="5"/>
      <c r="V21" s="5"/>
    </row>
    <row r="22" spans="1:22" hidden="1">
      <c r="A22" s="6">
        <v>241</v>
      </c>
      <c r="B22" s="7">
        <v>40446332</v>
      </c>
      <c r="C22" s="8" t="s">
        <v>89</v>
      </c>
      <c r="D22" s="8" t="s">
        <v>90</v>
      </c>
      <c r="E22" s="8" t="s">
        <v>68</v>
      </c>
      <c r="F22" s="8" t="s">
        <v>76</v>
      </c>
      <c r="G22" s="23" t="s">
        <v>84</v>
      </c>
      <c r="H22" s="24">
        <v>4210</v>
      </c>
      <c r="I22" s="24">
        <v>18</v>
      </c>
      <c r="J22" s="24"/>
      <c r="K22" s="21" t="s">
        <v>91</v>
      </c>
      <c r="L22" s="8" t="s">
        <v>70</v>
      </c>
      <c r="M22" s="8" t="s">
        <v>71</v>
      </c>
      <c r="N22" s="13" t="s">
        <v>28</v>
      </c>
      <c r="O22" s="8" t="s">
        <v>28</v>
      </c>
      <c r="P22" s="14" t="s">
        <v>29</v>
      </c>
      <c r="Q22" s="14" t="s">
        <v>59</v>
      </c>
      <c r="R22" s="16" t="s">
        <v>72</v>
      </c>
      <c r="S22" s="17">
        <v>42270</v>
      </c>
      <c r="U22" s="17">
        <f t="shared" ref="U22:U262" ca="1" si="6">TODAY()</f>
        <v>46000</v>
      </c>
      <c r="V22" s="18">
        <f ca="1">DATEDIF(S22,U22,"Y")</f>
        <v>10</v>
      </c>
    </row>
    <row r="23" spans="1:22" hidden="1">
      <c r="A23" s="6">
        <v>21</v>
      </c>
      <c r="B23" s="7">
        <v>79348490</v>
      </c>
      <c r="C23" s="8" t="s">
        <v>92</v>
      </c>
      <c r="D23" s="8" t="s">
        <v>93</v>
      </c>
      <c r="E23" s="8" t="s">
        <v>68</v>
      </c>
      <c r="F23" s="8" t="s">
        <v>76</v>
      </c>
      <c r="G23" s="9" t="s">
        <v>94</v>
      </c>
      <c r="H23" s="11">
        <v>4044</v>
      </c>
      <c r="I23" s="11">
        <v>12</v>
      </c>
      <c r="J23" s="11"/>
      <c r="K23" s="19" t="s">
        <v>95</v>
      </c>
      <c r="L23" s="8" t="s">
        <v>86</v>
      </c>
      <c r="M23" s="8" t="s">
        <v>71</v>
      </c>
      <c r="N23" s="13" t="s">
        <v>96</v>
      </c>
      <c r="O23" s="8" t="s">
        <v>96</v>
      </c>
      <c r="P23" s="14" t="s">
        <v>29</v>
      </c>
      <c r="Q23" s="14"/>
      <c r="R23" s="16" t="s">
        <v>72</v>
      </c>
      <c r="S23" s="17">
        <v>44816</v>
      </c>
      <c r="U23" s="17">
        <f t="shared" ca="1" si="6"/>
        <v>46000</v>
      </c>
      <c r="V23" s="18">
        <f t="shared" ref="V23:V27" ca="1" si="7">DATEDIF(S23,U23,"Y")</f>
        <v>3</v>
      </c>
    </row>
    <row r="24" spans="1:22" hidden="1">
      <c r="A24" s="6">
        <v>22</v>
      </c>
      <c r="B24" s="7">
        <v>1026257518</v>
      </c>
      <c r="C24" s="8" t="s">
        <v>97</v>
      </c>
      <c r="D24" s="8" t="s">
        <v>98</v>
      </c>
      <c r="E24" s="8" t="s">
        <v>23</v>
      </c>
      <c r="F24" s="8" t="s">
        <v>24</v>
      </c>
      <c r="G24" s="15" t="s">
        <v>99</v>
      </c>
      <c r="H24" s="10">
        <v>20</v>
      </c>
      <c r="I24" s="22"/>
      <c r="J24" s="22" t="s">
        <v>759</v>
      </c>
      <c r="K24" s="19"/>
      <c r="L24" s="8" t="s">
        <v>26</v>
      </c>
      <c r="M24" s="8" t="s">
        <v>27</v>
      </c>
      <c r="N24" s="13" t="s">
        <v>28</v>
      </c>
      <c r="O24" s="8" t="s">
        <v>28</v>
      </c>
      <c r="P24" s="9" t="s">
        <v>100</v>
      </c>
      <c r="Q24" s="23"/>
      <c r="R24" s="16" t="s">
        <v>30</v>
      </c>
    </row>
    <row r="25" spans="1:22" hidden="1">
      <c r="A25" s="6">
        <v>23</v>
      </c>
      <c r="B25" s="7">
        <v>1016038791</v>
      </c>
      <c r="C25" s="8" t="s">
        <v>101</v>
      </c>
      <c r="D25" s="8" t="s">
        <v>102</v>
      </c>
      <c r="E25" s="8" t="s">
        <v>23</v>
      </c>
      <c r="F25" s="8" t="s">
        <v>33</v>
      </c>
      <c r="G25" s="23" t="s">
        <v>33</v>
      </c>
      <c r="H25" s="24">
        <v>1020</v>
      </c>
      <c r="I25" s="24">
        <v>7</v>
      </c>
      <c r="J25" s="24" t="s">
        <v>760</v>
      </c>
      <c r="K25" s="21"/>
      <c r="L25" s="8" t="s">
        <v>26</v>
      </c>
      <c r="M25" s="8" t="s">
        <v>27</v>
      </c>
      <c r="N25" s="13" t="s">
        <v>28</v>
      </c>
      <c r="O25" s="8" t="s">
        <v>28</v>
      </c>
      <c r="P25" s="14" t="s">
        <v>100</v>
      </c>
      <c r="Q25" s="23"/>
      <c r="R25" s="16" t="s">
        <v>30</v>
      </c>
      <c r="S25" s="17">
        <v>44867</v>
      </c>
      <c r="U25" s="17">
        <f t="shared" ca="1" si="6"/>
        <v>46000</v>
      </c>
      <c r="V25" s="18">
        <f t="shared" ca="1" si="7"/>
        <v>3</v>
      </c>
    </row>
    <row r="26" spans="1:22" hidden="1">
      <c r="A26" s="6">
        <v>24</v>
      </c>
      <c r="B26" s="7">
        <v>36305118</v>
      </c>
      <c r="C26" s="8" t="s">
        <v>103</v>
      </c>
      <c r="D26" s="8" t="s">
        <v>104</v>
      </c>
      <c r="E26" s="8" t="s">
        <v>23</v>
      </c>
      <c r="F26" s="8" t="s">
        <v>57</v>
      </c>
      <c r="G26" s="23" t="s">
        <v>58</v>
      </c>
      <c r="H26" s="24">
        <v>2028</v>
      </c>
      <c r="I26" s="24">
        <v>17</v>
      </c>
      <c r="J26" s="24" t="s">
        <v>761</v>
      </c>
      <c r="K26" s="19"/>
      <c r="L26" s="8" t="s">
        <v>26</v>
      </c>
      <c r="M26" s="8" t="s">
        <v>27</v>
      </c>
      <c r="N26" s="13" t="s">
        <v>28</v>
      </c>
      <c r="O26" s="8" t="s">
        <v>28</v>
      </c>
      <c r="P26" s="14" t="s">
        <v>100</v>
      </c>
      <c r="Q26" s="23"/>
      <c r="R26" s="16" t="s">
        <v>30</v>
      </c>
      <c r="S26" s="17">
        <v>45728</v>
      </c>
      <c r="U26" s="17">
        <f t="shared" ca="1" si="6"/>
        <v>46000</v>
      </c>
      <c r="V26" s="18">
        <f t="shared" ca="1" si="7"/>
        <v>0</v>
      </c>
    </row>
    <row r="27" spans="1:22" hidden="1">
      <c r="A27" s="6">
        <v>25</v>
      </c>
      <c r="B27" s="7">
        <v>1057601380</v>
      </c>
      <c r="C27" s="8" t="s">
        <v>105</v>
      </c>
      <c r="D27" s="8" t="s">
        <v>106</v>
      </c>
      <c r="E27" s="8" t="s">
        <v>23</v>
      </c>
      <c r="F27" s="8" t="s">
        <v>57</v>
      </c>
      <c r="G27" s="15" t="s">
        <v>58</v>
      </c>
      <c r="H27" s="22">
        <v>2028</v>
      </c>
      <c r="I27" s="22">
        <v>17</v>
      </c>
      <c r="J27" s="24" t="s">
        <v>761</v>
      </c>
      <c r="K27" s="19"/>
      <c r="L27" s="8" t="s">
        <v>26</v>
      </c>
      <c r="M27" s="8" t="s">
        <v>27</v>
      </c>
      <c r="N27" s="13" t="s">
        <v>28</v>
      </c>
      <c r="O27" s="8" t="s">
        <v>28</v>
      </c>
      <c r="P27" s="9" t="s">
        <v>100</v>
      </c>
      <c r="Q27" s="23"/>
      <c r="R27" s="16" t="s">
        <v>30</v>
      </c>
      <c r="S27" s="17">
        <v>45467</v>
      </c>
      <c r="U27" s="17">
        <f t="shared" ca="1" si="6"/>
        <v>46000</v>
      </c>
      <c r="V27" s="18">
        <f t="shared" ca="1" si="7"/>
        <v>1</v>
      </c>
    </row>
    <row r="28" spans="1:22" hidden="1">
      <c r="A28" s="6">
        <v>26</v>
      </c>
      <c r="B28" s="7"/>
      <c r="C28" s="8" t="s">
        <v>51</v>
      </c>
      <c r="D28" s="8" t="s">
        <v>52</v>
      </c>
      <c r="E28" s="8"/>
      <c r="F28" s="8" t="s">
        <v>107</v>
      </c>
      <c r="G28" s="23" t="s">
        <v>108</v>
      </c>
      <c r="H28" s="24">
        <v>3124</v>
      </c>
      <c r="I28" s="24">
        <v>15</v>
      </c>
      <c r="J28" s="24"/>
      <c r="K28" s="21" t="s">
        <v>109</v>
      </c>
      <c r="L28" s="8" t="s">
        <v>53</v>
      </c>
      <c r="M28" s="8" t="s">
        <v>54</v>
      </c>
      <c r="N28" s="13" t="s">
        <v>28</v>
      </c>
      <c r="O28" s="8" t="s">
        <v>28</v>
      </c>
      <c r="P28" s="14" t="s">
        <v>100</v>
      </c>
      <c r="Q28" s="23"/>
      <c r="R28" s="16" t="s">
        <v>30</v>
      </c>
      <c r="S28" s="5"/>
      <c r="T28" s="5"/>
      <c r="U28" s="5"/>
      <c r="V28" s="5"/>
    </row>
    <row r="29" spans="1:22" hidden="1">
      <c r="A29" s="6">
        <v>27</v>
      </c>
      <c r="B29" s="7">
        <v>52165896</v>
      </c>
      <c r="C29" s="8" t="s">
        <v>110</v>
      </c>
      <c r="D29" s="8" t="s">
        <v>111</v>
      </c>
      <c r="E29" s="8" t="s">
        <v>23</v>
      </c>
      <c r="F29" s="8" t="s">
        <v>76</v>
      </c>
      <c r="G29" s="23" t="s">
        <v>112</v>
      </c>
      <c r="H29" s="24">
        <v>4215</v>
      </c>
      <c r="I29" s="24">
        <v>25</v>
      </c>
      <c r="J29" s="24" t="s">
        <v>762</v>
      </c>
      <c r="K29" s="21"/>
      <c r="L29" s="8" t="s">
        <v>26</v>
      </c>
      <c r="M29" s="8" t="s">
        <v>27</v>
      </c>
      <c r="N29" s="13" t="s">
        <v>28</v>
      </c>
      <c r="O29" s="8" t="s">
        <v>28</v>
      </c>
      <c r="P29" s="14" t="s">
        <v>100</v>
      </c>
      <c r="Q29" s="23"/>
      <c r="R29" s="16" t="s">
        <v>30</v>
      </c>
      <c r="S29" s="17">
        <v>40665</v>
      </c>
      <c r="U29" s="17">
        <f t="shared" ref="U29:U33" ca="1" si="8">TODAY()</f>
        <v>46000</v>
      </c>
      <c r="V29" s="18">
        <f t="shared" ref="V29:V33" ca="1" si="9">DATEDIF(S29,U29,"Y")</f>
        <v>14</v>
      </c>
    </row>
    <row r="30" spans="1:22">
      <c r="A30" s="6">
        <v>28</v>
      </c>
      <c r="B30" s="7">
        <v>25454516</v>
      </c>
      <c r="C30" s="8" t="s">
        <v>113</v>
      </c>
      <c r="D30" s="8" t="s">
        <v>114</v>
      </c>
      <c r="E30" s="8" t="s">
        <v>23</v>
      </c>
      <c r="F30" s="8" t="s">
        <v>24</v>
      </c>
      <c r="G30" s="15" t="s">
        <v>115</v>
      </c>
      <c r="H30" s="10">
        <v>20</v>
      </c>
      <c r="I30" s="22"/>
      <c r="J30" s="22" t="s">
        <v>763</v>
      </c>
      <c r="K30" s="19"/>
      <c r="L30" s="8" t="s">
        <v>26</v>
      </c>
      <c r="M30" s="8" t="s">
        <v>27</v>
      </c>
      <c r="N30" s="13" t="s">
        <v>28</v>
      </c>
      <c r="O30" s="8" t="s">
        <v>28</v>
      </c>
      <c r="P30" s="9" t="s">
        <v>116</v>
      </c>
      <c r="Q30" s="23"/>
      <c r="R30" s="16" t="s">
        <v>30</v>
      </c>
      <c r="S30" s="17">
        <v>45467</v>
      </c>
      <c r="U30" s="17">
        <f t="shared" ca="1" si="8"/>
        <v>46000</v>
      </c>
      <c r="V30" s="18">
        <f t="shared" ca="1" si="9"/>
        <v>1</v>
      </c>
    </row>
    <row r="31" spans="1:22">
      <c r="A31" s="6">
        <v>29</v>
      </c>
      <c r="B31" s="7">
        <v>1022394918</v>
      </c>
      <c r="C31" s="8" t="s">
        <v>117</v>
      </c>
      <c r="D31" s="8" t="s">
        <v>118</v>
      </c>
      <c r="E31" s="8" t="s">
        <v>23</v>
      </c>
      <c r="F31" s="8" t="s">
        <v>33</v>
      </c>
      <c r="G31" s="23" t="s">
        <v>33</v>
      </c>
      <c r="H31" s="24">
        <v>1020</v>
      </c>
      <c r="I31" s="24">
        <v>12</v>
      </c>
      <c r="J31" s="24" t="s">
        <v>764</v>
      </c>
      <c r="K31" s="21"/>
      <c r="L31" s="8" t="s">
        <v>26</v>
      </c>
      <c r="M31" s="8" t="s">
        <v>27</v>
      </c>
      <c r="N31" s="13" t="s">
        <v>28</v>
      </c>
      <c r="O31" s="8" t="s">
        <v>28</v>
      </c>
      <c r="P31" s="14" t="s">
        <v>116</v>
      </c>
      <c r="Q31" s="23"/>
      <c r="R31" s="16" t="s">
        <v>30</v>
      </c>
      <c r="S31" s="17">
        <v>45665</v>
      </c>
      <c r="U31" s="17">
        <f t="shared" ca="1" si="8"/>
        <v>46000</v>
      </c>
      <c r="V31" s="18">
        <f t="shared" ca="1" si="9"/>
        <v>0</v>
      </c>
    </row>
    <row r="32" spans="1:22">
      <c r="A32" s="6">
        <v>30</v>
      </c>
      <c r="B32" s="7">
        <v>3249841</v>
      </c>
      <c r="C32" s="8" t="s">
        <v>119</v>
      </c>
      <c r="D32" s="8" t="s">
        <v>120</v>
      </c>
      <c r="E32" s="8" t="s">
        <v>23</v>
      </c>
      <c r="F32" s="8" t="s">
        <v>33</v>
      </c>
      <c r="G32" s="23" t="s">
        <v>33</v>
      </c>
      <c r="H32" s="24">
        <v>1020</v>
      </c>
      <c r="I32" s="24">
        <v>12</v>
      </c>
      <c r="J32" s="24" t="s">
        <v>764</v>
      </c>
      <c r="K32" s="21"/>
      <c r="L32" s="8" t="s">
        <v>26</v>
      </c>
      <c r="M32" s="8" t="s">
        <v>27</v>
      </c>
      <c r="N32" s="13" t="s">
        <v>28</v>
      </c>
      <c r="O32" s="8" t="s">
        <v>28</v>
      </c>
      <c r="P32" s="14" t="s">
        <v>116</v>
      </c>
      <c r="Q32" s="23"/>
      <c r="R32" s="16" t="s">
        <v>30</v>
      </c>
      <c r="S32" s="17">
        <v>45527</v>
      </c>
      <c r="U32" s="17">
        <f t="shared" ca="1" si="8"/>
        <v>46000</v>
      </c>
      <c r="V32" s="18">
        <f t="shared" ca="1" si="9"/>
        <v>1</v>
      </c>
    </row>
    <row r="33" spans="1:22">
      <c r="A33" s="6">
        <v>31</v>
      </c>
      <c r="B33" s="7">
        <v>1098621978</v>
      </c>
      <c r="C33" s="8" t="s">
        <v>121</v>
      </c>
      <c r="D33" s="8" t="s">
        <v>122</v>
      </c>
      <c r="E33" s="8" t="s">
        <v>23</v>
      </c>
      <c r="F33" s="8" t="s">
        <v>57</v>
      </c>
      <c r="G33" s="23" t="s">
        <v>58</v>
      </c>
      <c r="H33" s="24">
        <v>2028</v>
      </c>
      <c r="I33" s="24">
        <v>17</v>
      </c>
      <c r="J33" s="24" t="s">
        <v>765</v>
      </c>
      <c r="K33" s="21"/>
      <c r="L33" s="8" t="s">
        <v>26</v>
      </c>
      <c r="M33" s="8" t="s">
        <v>27</v>
      </c>
      <c r="N33" s="13" t="s">
        <v>28</v>
      </c>
      <c r="O33" s="8" t="s">
        <v>28</v>
      </c>
      <c r="P33" s="14" t="s">
        <v>116</v>
      </c>
      <c r="Q33" s="23"/>
      <c r="R33" s="16" t="s">
        <v>30</v>
      </c>
      <c r="S33" s="17">
        <v>45706</v>
      </c>
      <c r="U33" s="17">
        <f t="shared" ca="1" si="8"/>
        <v>46000</v>
      </c>
      <c r="V33" s="18">
        <f t="shared" ca="1" si="9"/>
        <v>0</v>
      </c>
    </row>
    <row r="34" spans="1:22">
      <c r="A34" s="6">
        <v>32</v>
      </c>
      <c r="B34" s="7"/>
      <c r="C34" s="8" t="s">
        <v>51</v>
      </c>
      <c r="D34" s="8" t="s">
        <v>52</v>
      </c>
      <c r="E34" s="8"/>
      <c r="F34" s="8" t="s">
        <v>57</v>
      </c>
      <c r="G34" s="23" t="s">
        <v>58</v>
      </c>
      <c r="H34" s="24">
        <v>2028</v>
      </c>
      <c r="I34" s="24">
        <v>15</v>
      </c>
      <c r="J34" s="24"/>
      <c r="K34" s="21" t="s">
        <v>123</v>
      </c>
      <c r="L34" s="8" t="s">
        <v>53</v>
      </c>
      <c r="M34" s="8" t="s">
        <v>54</v>
      </c>
      <c r="N34" s="13" t="s">
        <v>28</v>
      </c>
      <c r="O34" s="8" t="s">
        <v>28</v>
      </c>
      <c r="P34" s="14" t="s">
        <v>116</v>
      </c>
      <c r="Q34" s="23"/>
      <c r="R34" s="16" t="s">
        <v>30</v>
      </c>
      <c r="S34" s="5"/>
      <c r="T34" s="5"/>
      <c r="U34" s="5"/>
      <c r="V34" s="5"/>
    </row>
    <row r="35" spans="1:22">
      <c r="A35" s="6">
        <v>33</v>
      </c>
      <c r="B35" s="7">
        <v>1026554313</v>
      </c>
      <c r="C35" s="8" t="s">
        <v>124</v>
      </c>
      <c r="D35" s="8" t="s">
        <v>125</v>
      </c>
      <c r="E35" s="8" t="s">
        <v>68</v>
      </c>
      <c r="F35" s="8" t="s">
        <v>76</v>
      </c>
      <c r="G35" s="23" t="s">
        <v>84</v>
      </c>
      <c r="H35" s="24">
        <v>4210</v>
      </c>
      <c r="I35" s="24">
        <v>22</v>
      </c>
      <c r="J35" s="24"/>
      <c r="K35" s="21" t="s">
        <v>85</v>
      </c>
      <c r="L35" s="8" t="s">
        <v>70</v>
      </c>
      <c r="M35" s="8" t="s">
        <v>71</v>
      </c>
      <c r="N35" s="13" t="s">
        <v>28</v>
      </c>
      <c r="O35" s="8" t="s">
        <v>28</v>
      </c>
      <c r="P35" s="14" t="s">
        <v>116</v>
      </c>
      <c r="Q35" s="23"/>
      <c r="R35" s="16" t="s">
        <v>72</v>
      </c>
      <c r="S35" s="17">
        <v>45281</v>
      </c>
      <c r="U35" s="17">
        <f t="shared" ref="U35:U175" ca="1" si="10">TODAY()</f>
        <v>46000</v>
      </c>
      <c r="V35" s="18">
        <f t="shared" ref="V35:V48" ca="1" si="11">DATEDIF(S35,U35,"Y")</f>
        <v>1</v>
      </c>
    </row>
    <row r="36" spans="1:22" hidden="1">
      <c r="A36" s="6">
        <v>34</v>
      </c>
      <c r="B36" s="7">
        <v>46457782</v>
      </c>
      <c r="C36" s="8" t="s">
        <v>126</v>
      </c>
      <c r="D36" s="8" t="s">
        <v>127</v>
      </c>
      <c r="E36" s="8" t="s">
        <v>23</v>
      </c>
      <c r="F36" s="8" t="s">
        <v>24</v>
      </c>
      <c r="G36" s="23" t="s">
        <v>128</v>
      </c>
      <c r="H36" s="27">
        <v>100</v>
      </c>
      <c r="I36" s="24">
        <v>20</v>
      </c>
      <c r="J36" s="24" t="s">
        <v>766</v>
      </c>
      <c r="K36" s="21"/>
      <c r="L36" s="8" t="s">
        <v>26</v>
      </c>
      <c r="M36" s="8" t="s">
        <v>27</v>
      </c>
      <c r="N36" s="13" t="s">
        <v>28</v>
      </c>
      <c r="O36" s="8" t="s">
        <v>28</v>
      </c>
      <c r="P36" s="14" t="s">
        <v>129</v>
      </c>
      <c r="Q36" s="23"/>
      <c r="R36" s="16" t="s">
        <v>30</v>
      </c>
    </row>
    <row r="37" spans="1:22" hidden="1">
      <c r="A37" s="6">
        <v>35</v>
      </c>
      <c r="B37" s="7">
        <v>79294083</v>
      </c>
      <c r="C37" s="8" t="s">
        <v>130</v>
      </c>
      <c r="D37" s="8" t="s">
        <v>131</v>
      </c>
      <c r="E37" s="8" t="s">
        <v>75</v>
      </c>
      <c r="F37" s="8" t="s">
        <v>57</v>
      </c>
      <c r="G37" s="23" t="s">
        <v>58</v>
      </c>
      <c r="H37" s="24">
        <v>2028</v>
      </c>
      <c r="I37" s="24">
        <v>18</v>
      </c>
      <c r="J37" s="24"/>
      <c r="K37" s="21" t="s">
        <v>132</v>
      </c>
      <c r="L37" s="8" t="s">
        <v>70</v>
      </c>
      <c r="M37" s="8" t="s">
        <v>133</v>
      </c>
      <c r="N37" s="13" t="s">
        <v>28</v>
      </c>
      <c r="O37" s="8" t="s">
        <v>28</v>
      </c>
      <c r="P37" s="14" t="s">
        <v>129</v>
      </c>
      <c r="Q37" s="14" t="s">
        <v>134</v>
      </c>
      <c r="R37" s="16" t="s">
        <v>72</v>
      </c>
      <c r="S37" s="17">
        <v>41411</v>
      </c>
      <c r="U37" s="17">
        <f t="shared" ca="1" si="10"/>
        <v>46000</v>
      </c>
      <c r="V37" s="18">
        <f t="shared" ca="1" si="11"/>
        <v>12</v>
      </c>
    </row>
    <row r="38" spans="1:22" hidden="1">
      <c r="A38" s="6">
        <v>36</v>
      </c>
      <c r="B38" s="7">
        <v>11791798</v>
      </c>
      <c r="C38" s="8" t="s">
        <v>135</v>
      </c>
      <c r="D38" s="8" t="s">
        <v>136</v>
      </c>
      <c r="E38" s="8" t="s">
        <v>75</v>
      </c>
      <c r="F38" s="8" t="s">
        <v>57</v>
      </c>
      <c r="G38" s="23" t="s">
        <v>58</v>
      </c>
      <c r="H38" s="24">
        <v>2028</v>
      </c>
      <c r="I38" s="24">
        <v>17</v>
      </c>
      <c r="J38" s="24"/>
      <c r="K38" s="21" t="s">
        <v>137</v>
      </c>
      <c r="L38" s="8" t="s">
        <v>70</v>
      </c>
      <c r="M38" s="8" t="s">
        <v>133</v>
      </c>
      <c r="N38" s="13" t="s">
        <v>28</v>
      </c>
      <c r="O38" s="8" t="s">
        <v>28</v>
      </c>
      <c r="P38" s="14" t="s">
        <v>129</v>
      </c>
      <c r="Q38" s="14" t="s">
        <v>134</v>
      </c>
      <c r="R38" s="16" t="s">
        <v>72</v>
      </c>
      <c r="S38" s="17">
        <v>42900</v>
      </c>
      <c r="U38" s="17">
        <f t="shared" ca="1" si="10"/>
        <v>46000</v>
      </c>
      <c r="V38" s="18">
        <f t="shared" ca="1" si="11"/>
        <v>8</v>
      </c>
    </row>
    <row r="39" spans="1:22" hidden="1">
      <c r="A39" s="6">
        <v>37</v>
      </c>
      <c r="B39" s="7">
        <v>51969049</v>
      </c>
      <c r="C39" s="8" t="s">
        <v>138</v>
      </c>
      <c r="D39" s="8" t="s">
        <v>139</v>
      </c>
      <c r="E39" s="8" t="s">
        <v>75</v>
      </c>
      <c r="F39" s="8" t="s">
        <v>57</v>
      </c>
      <c r="G39" s="23" t="s">
        <v>58</v>
      </c>
      <c r="H39" s="24">
        <v>2028</v>
      </c>
      <c r="I39" s="24">
        <v>17</v>
      </c>
      <c r="J39" s="24"/>
      <c r="K39" s="21" t="s">
        <v>137</v>
      </c>
      <c r="L39" s="8" t="s">
        <v>70</v>
      </c>
      <c r="M39" s="8" t="s">
        <v>133</v>
      </c>
      <c r="N39" s="13" t="s">
        <v>28</v>
      </c>
      <c r="O39" s="8" t="s">
        <v>28</v>
      </c>
      <c r="P39" s="14" t="s">
        <v>129</v>
      </c>
      <c r="Q39" s="14" t="s">
        <v>140</v>
      </c>
      <c r="R39" s="16" t="s">
        <v>72</v>
      </c>
      <c r="S39" s="17">
        <v>41066</v>
      </c>
      <c r="U39" s="17">
        <f t="shared" ca="1" si="10"/>
        <v>46000</v>
      </c>
      <c r="V39" s="18">
        <f t="shared" ca="1" si="11"/>
        <v>13</v>
      </c>
    </row>
    <row r="40" spans="1:22" hidden="1">
      <c r="A40" s="6">
        <v>38</v>
      </c>
      <c r="B40" s="7">
        <v>93370539</v>
      </c>
      <c r="C40" s="8" t="s">
        <v>141</v>
      </c>
      <c r="D40" s="8" t="s">
        <v>142</v>
      </c>
      <c r="E40" s="8" t="s">
        <v>68</v>
      </c>
      <c r="F40" s="8" t="s">
        <v>57</v>
      </c>
      <c r="G40" s="23" t="s">
        <v>58</v>
      </c>
      <c r="H40" s="24">
        <v>2028</v>
      </c>
      <c r="I40" s="24">
        <v>16</v>
      </c>
      <c r="J40" s="24"/>
      <c r="K40" s="21" t="s">
        <v>143</v>
      </c>
      <c r="L40" s="8" t="s">
        <v>70</v>
      </c>
      <c r="M40" s="8" t="s">
        <v>71</v>
      </c>
      <c r="N40" s="13" t="s">
        <v>28</v>
      </c>
      <c r="O40" s="8" t="s">
        <v>28</v>
      </c>
      <c r="P40" s="14" t="s">
        <v>129</v>
      </c>
      <c r="Q40" s="14" t="s">
        <v>140</v>
      </c>
      <c r="R40" s="16" t="s">
        <v>72</v>
      </c>
      <c r="S40" s="17">
        <v>44578</v>
      </c>
      <c r="U40" s="17">
        <f t="shared" ca="1" si="10"/>
        <v>46000</v>
      </c>
      <c r="V40" s="18">
        <f t="shared" ca="1" si="11"/>
        <v>3</v>
      </c>
    </row>
    <row r="41" spans="1:22" hidden="1">
      <c r="A41" s="6">
        <v>39</v>
      </c>
      <c r="B41" s="7">
        <v>7685261</v>
      </c>
      <c r="C41" s="8" t="s">
        <v>144</v>
      </c>
      <c r="D41" s="8" t="s">
        <v>145</v>
      </c>
      <c r="E41" s="8" t="s">
        <v>68</v>
      </c>
      <c r="F41" s="8" t="s">
        <v>57</v>
      </c>
      <c r="G41" s="23" t="s">
        <v>58</v>
      </c>
      <c r="H41" s="24">
        <v>2028</v>
      </c>
      <c r="I41" s="24">
        <v>15</v>
      </c>
      <c r="J41" s="24"/>
      <c r="K41" s="21" t="s">
        <v>146</v>
      </c>
      <c r="L41" s="8" t="s">
        <v>70</v>
      </c>
      <c r="M41" s="8" t="s">
        <v>71</v>
      </c>
      <c r="N41" s="13" t="s">
        <v>28</v>
      </c>
      <c r="O41" s="8" t="s">
        <v>28</v>
      </c>
      <c r="P41" s="14" t="s">
        <v>129</v>
      </c>
      <c r="Q41" s="14" t="s">
        <v>140</v>
      </c>
      <c r="R41" s="16" t="s">
        <v>72</v>
      </c>
      <c r="S41" s="17">
        <v>44588</v>
      </c>
      <c r="U41" s="17">
        <f t="shared" ca="1" si="10"/>
        <v>46000</v>
      </c>
      <c r="V41" s="18">
        <f t="shared" ca="1" si="11"/>
        <v>3</v>
      </c>
    </row>
    <row r="42" spans="1:22" hidden="1">
      <c r="A42" s="6">
        <v>40</v>
      </c>
      <c r="B42" s="7">
        <v>7183347</v>
      </c>
      <c r="C42" s="8" t="s">
        <v>147</v>
      </c>
      <c r="D42" s="8" t="s">
        <v>148</v>
      </c>
      <c r="E42" s="8" t="s">
        <v>68</v>
      </c>
      <c r="F42" s="8" t="s">
        <v>57</v>
      </c>
      <c r="G42" s="23" t="s">
        <v>58</v>
      </c>
      <c r="H42" s="24">
        <v>2028</v>
      </c>
      <c r="I42" s="24">
        <v>13</v>
      </c>
      <c r="J42" s="24"/>
      <c r="K42" s="21" t="s">
        <v>149</v>
      </c>
      <c r="L42" s="8" t="s">
        <v>70</v>
      </c>
      <c r="M42" s="8" t="s">
        <v>71</v>
      </c>
      <c r="N42" s="13" t="s">
        <v>28</v>
      </c>
      <c r="O42" s="8" t="s">
        <v>28</v>
      </c>
      <c r="P42" s="14" t="s">
        <v>129</v>
      </c>
      <c r="Q42" s="14" t="s">
        <v>134</v>
      </c>
      <c r="R42" s="16" t="s">
        <v>72</v>
      </c>
      <c r="S42" s="17">
        <v>43892</v>
      </c>
      <c r="U42" s="17">
        <f t="shared" ca="1" si="10"/>
        <v>46000</v>
      </c>
      <c r="V42" s="18">
        <f t="shared" ca="1" si="11"/>
        <v>5</v>
      </c>
    </row>
    <row r="43" spans="1:22" hidden="1">
      <c r="A43" s="6">
        <v>41</v>
      </c>
      <c r="B43" s="7">
        <v>1065565020</v>
      </c>
      <c r="C43" s="8" t="s">
        <v>150</v>
      </c>
      <c r="D43" s="8" t="s">
        <v>151</v>
      </c>
      <c r="E43" s="8" t="s">
        <v>68</v>
      </c>
      <c r="F43" s="8" t="s">
        <v>57</v>
      </c>
      <c r="G43" s="23" t="s">
        <v>58</v>
      </c>
      <c r="H43" s="24">
        <v>2028</v>
      </c>
      <c r="I43" s="24">
        <v>13</v>
      </c>
      <c r="J43" s="24"/>
      <c r="K43" s="21" t="s">
        <v>149</v>
      </c>
      <c r="L43" s="8" t="s">
        <v>70</v>
      </c>
      <c r="M43" s="8" t="s">
        <v>71</v>
      </c>
      <c r="N43" s="13" t="s">
        <v>28</v>
      </c>
      <c r="O43" s="8" t="s">
        <v>28</v>
      </c>
      <c r="P43" s="14" t="s">
        <v>129</v>
      </c>
      <c r="Q43" s="14" t="s">
        <v>134</v>
      </c>
      <c r="R43" s="16" t="s">
        <v>72</v>
      </c>
      <c r="S43" s="17">
        <v>44319</v>
      </c>
      <c r="U43" s="17">
        <f t="shared" ca="1" si="10"/>
        <v>46000</v>
      </c>
      <c r="V43" s="18">
        <f t="shared" ca="1" si="11"/>
        <v>4</v>
      </c>
    </row>
    <row r="44" spans="1:22" hidden="1">
      <c r="A44" s="6">
        <v>42</v>
      </c>
      <c r="B44" s="7">
        <v>52183259</v>
      </c>
      <c r="C44" s="8" t="s">
        <v>152</v>
      </c>
      <c r="D44" s="8" t="s">
        <v>153</v>
      </c>
      <c r="E44" s="8" t="s">
        <v>68</v>
      </c>
      <c r="F44" s="8" t="s">
        <v>57</v>
      </c>
      <c r="G44" s="23" t="s">
        <v>154</v>
      </c>
      <c r="H44" s="24">
        <v>2044</v>
      </c>
      <c r="I44" s="24">
        <v>11</v>
      </c>
      <c r="J44" s="24"/>
      <c r="K44" s="21" t="s">
        <v>155</v>
      </c>
      <c r="L44" s="8" t="s">
        <v>70</v>
      </c>
      <c r="M44" s="8" t="s">
        <v>71</v>
      </c>
      <c r="N44" s="13" t="s">
        <v>28</v>
      </c>
      <c r="O44" s="8" t="s">
        <v>28</v>
      </c>
      <c r="P44" s="14" t="s">
        <v>129</v>
      </c>
      <c r="Q44" s="14" t="s">
        <v>140</v>
      </c>
      <c r="R44" s="16" t="s">
        <v>72</v>
      </c>
      <c r="S44" s="17">
        <v>44516</v>
      </c>
      <c r="U44" s="17">
        <f t="shared" ca="1" si="10"/>
        <v>46000</v>
      </c>
      <c r="V44" s="18">
        <f t="shared" ca="1" si="11"/>
        <v>4</v>
      </c>
    </row>
    <row r="45" spans="1:22" hidden="1">
      <c r="A45" s="6">
        <v>43</v>
      </c>
      <c r="B45" s="7"/>
      <c r="C45" s="8" t="s">
        <v>82</v>
      </c>
      <c r="D45" s="8" t="s">
        <v>82</v>
      </c>
      <c r="E45" s="8" t="s">
        <v>75</v>
      </c>
      <c r="F45" s="8" t="s">
        <v>107</v>
      </c>
      <c r="G45" s="23" t="s">
        <v>108</v>
      </c>
      <c r="H45" s="24">
        <v>3124</v>
      </c>
      <c r="I45" s="24">
        <v>18</v>
      </c>
      <c r="J45" s="24"/>
      <c r="K45" s="21" t="s">
        <v>156</v>
      </c>
      <c r="L45" s="8" t="s">
        <v>86</v>
      </c>
      <c r="M45" s="8" t="s">
        <v>87</v>
      </c>
      <c r="N45" s="13" t="s">
        <v>157</v>
      </c>
      <c r="O45" s="8" t="s">
        <v>157</v>
      </c>
      <c r="P45" s="14" t="s">
        <v>129</v>
      </c>
      <c r="Q45" s="14" t="s">
        <v>134</v>
      </c>
      <c r="R45" s="16" t="s">
        <v>72</v>
      </c>
      <c r="S45" s="17">
        <v>35277</v>
      </c>
      <c r="U45" s="17">
        <f t="shared" ca="1" si="10"/>
        <v>46000</v>
      </c>
      <c r="V45" s="18">
        <f t="shared" ca="1" si="11"/>
        <v>29</v>
      </c>
    </row>
    <row r="46" spans="1:22" hidden="1">
      <c r="A46" s="6">
        <v>45</v>
      </c>
      <c r="B46" s="7">
        <v>1020750118</v>
      </c>
      <c r="C46" s="8" t="s">
        <v>158</v>
      </c>
      <c r="D46" s="8" t="s">
        <v>159</v>
      </c>
      <c r="E46" s="8" t="s">
        <v>23</v>
      </c>
      <c r="F46" s="8" t="s">
        <v>24</v>
      </c>
      <c r="G46" s="23" t="s">
        <v>160</v>
      </c>
      <c r="H46" s="27">
        <v>100</v>
      </c>
      <c r="I46" s="24">
        <v>20</v>
      </c>
      <c r="J46" s="24" t="s">
        <v>767</v>
      </c>
      <c r="K46" s="21"/>
      <c r="L46" s="8" t="s">
        <v>26</v>
      </c>
      <c r="M46" s="8" t="s">
        <v>27</v>
      </c>
      <c r="N46" s="13" t="s">
        <v>28</v>
      </c>
      <c r="O46" s="8" t="s">
        <v>28</v>
      </c>
      <c r="P46" s="14" t="s">
        <v>161</v>
      </c>
      <c r="Q46" s="23"/>
      <c r="R46" s="16" t="s">
        <v>30</v>
      </c>
      <c r="S46" s="17">
        <v>45525</v>
      </c>
      <c r="U46" s="17">
        <f t="shared" ca="1" si="10"/>
        <v>46000</v>
      </c>
      <c r="V46" s="18">
        <f t="shared" ca="1" si="11"/>
        <v>1</v>
      </c>
    </row>
    <row r="47" spans="1:22" hidden="1">
      <c r="A47" s="6">
        <v>46</v>
      </c>
      <c r="B47" s="7">
        <v>79401976</v>
      </c>
      <c r="C47" s="8" t="s">
        <v>162</v>
      </c>
      <c r="D47" s="8" t="s">
        <v>163</v>
      </c>
      <c r="E47" s="8" t="s">
        <v>75</v>
      </c>
      <c r="F47" s="8" t="s">
        <v>57</v>
      </c>
      <c r="G47" s="23" t="s">
        <v>58</v>
      </c>
      <c r="H47" s="24">
        <v>2028</v>
      </c>
      <c r="I47" s="24">
        <v>21</v>
      </c>
      <c r="J47" s="24"/>
      <c r="K47" s="21" t="s">
        <v>164</v>
      </c>
      <c r="L47" s="8" t="s">
        <v>70</v>
      </c>
      <c r="M47" s="8" t="s">
        <v>71</v>
      </c>
      <c r="N47" s="13" t="s">
        <v>28</v>
      </c>
      <c r="O47" s="8" t="s">
        <v>28</v>
      </c>
      <c r="P47" s="14" t="s">
        <v>161</v>
      </c>
      <c r="Q47" s="14" t="s">
        <v>165</v>
      </c>
      <c r="R47" s="16" t="s">
        <v>72</v>
      </c>
      <c r="S47" s="17">
        <v>39826</v>
      </c>
      <c r="U47" s="17">
        <f t="shared" ca="1" si="10"/>
        <v>46000</v>
      </c>
      <c r="V47" s="18">
        <f t="shared" ca="1" si="11"/>
        <v>16</v>
      </c>
    </row>
    <row r="48" spans="1:22" hidden="1">
      <c r="A48" s="6">
        <v>47</v>
      </c>
      <c r="B48" s="7">
        <v>52111638</v>
      </c>
      <c r="C48" s="8" t="s">
        <v>166</v>
      </c>
      <c r="D48" s="8" t="s">
        <v>167</v>
      </c>
      <c r="E48" s="8" t="s">
        <v>68</v>
      </c>
      <c r="F48" s="8" t="s">
        <v>57</v>
      </c>
      <c r="G48" s="23" t="s">
        <v>58</v>
      </c>
      <c r="H48" s="24">
        <v>2028</v>
      </c>
      <c r="I48" s="24">
        <v>21</v>
      </c>
      <c r="J48" s="24"/>
      <c r="K48" s="21" t="s">
        <v>168</v>
      </c>
      <c r="L48" s="8" t="s">
        <v>70</v>
      </c>
      <c r="M48" s="8" t="s">
        <v>71</v>
      </c>
      <c r="N48" s="13" t="s">
        <v>28</v>
      </c>
      <c r="O48" s="8" t="s">
        <v>28</v>
      </c>
      <c r="P48" s="14" t="s">
        <v>161</v>
      </c>
      <c r="Q48" s="14" t="s">
        <v>169</v>
      </c>
      <c r="R48" s="16" t="s">
        <v>72</v>
      </c>
      <c r="S48" s="17">
        <v>39520</v>
      </c>
      <c r="U48" s="17">
        <f t="shared" ca="1" si="10"/>
        <v>46000</v>
      </c>
      <c r="V48" s="18">
        <f t="shared" ca="1" si="11"/>
        <v>17</v>
      </c>
    </row>
    <row r="49" spans="1:23" hidden="1">
      <c r="A49" s="6">
        <v>48</v>
      </c>
      <c r="B49" s="7"/>
      <c r="C49" s="8" t="s">
        <v>51</v>
      </c>
      <c r="D49" s="8" t="s">
        <v>51</v>
      </c>
      <c r="E49" s="8"/>
      <c r="F49" s="8" t="s">
        <v>57</v>
      </c>
      <c r="G49" s="23" t="s">
        <v>58</v>
      </c>
      <c r="H49" s="24">
        <v>2028</v>
      </c>
      <c r="I49" s="24">
        <v>21</v>
      </c>
      <c r="J49" s="24"/>
      <c r="K49" s="21" t="s">
        <v>164</v>
      </c>
      <c r="L49" s="8" t="s">
        <v>70</v>
      </c>
      <c r="M49" s="8" t="s">
        <v>87</v>
      </c>
      <c r="N49" s="13" t="s">
        <v>28</v>
      </c>
      <c r="O49" s="8" t="s">
        <v>28</v>
      </c>
      <c r="P49" s="14" t="s">
        <v>161</v>
      </c>
      <c r="Q49" s="14"/>
      <c r="R49" s="16" t="s">
        <v>72</v>
      </c>
      <c r="S49" s="5"/>
      <c r="T49" s="5"/>
      <c r="U49" s="5"/>
      <c r="V49" s="5"/>
    </row>
    <row r="50" spans="1:23" hidden="1">
      <c r="A50" s="6">
        <v>49</v>
      </c>
      <c r="B50" s="7"/>
      <c r="C50" s="8" t="s">
        <v>82</v>
      </c>
      <c r="D50" s="8" t="s">
        <v>170</v>
      </c>
      <c r="E50" s="8"/>
      <c r="F50" s="8" t="s">
        <v>57</v>
      </c>
      <c r="G50" s="23" t="s">
        <v>58</v>
      </c>
      <c r="H50" s="24">
        <v>2028</v>
      </c>
      <c r="I50" s="24">
        <v>15</v>
      </c>
      <c r="J50" s="24"/>
      <c r="K50" s="21" t="s">
        <v>171</v>
      </c>
      <c r="L50" s="8" t="s">
        <v>86</v>
      </c>
      <c r="M50" s="8" t="s">
        <v>87</v>
      </c>
      <c r="N50" s="13" t="s">
        <v>172</v>
      </c>
      <c r="O50" s="8" t="s">
        <v>172</v>
      </c>
      <c r="P50" s="14" t="s">
        <v>161</v>
      </c>
      <c r="Q50" s="14"/>
      <c r="R50" s="16" t="s">
        <v>72</v>
      </c>
      <c r="S50" s="5"/>
      <c r="T50" s="5"/>
      <c r="U50" s="5"/>
      <c r="V50" s="5"/>
    </row>
    <row r="51" spans="1:23" hidden="1">
      <c r="A51" s="6">
        <v>50</v>
      </c>
      <c r="B51" s="7"/>
      <c r="C51" s="8" t="s">
        <v>82</v>
      </c>
      <c r="D51" s="8" t="s">
        <v>82</v>
      </c>
      <c r="E51" s="8"/>
      <c r="F51" s="8" t="s">
        <v>57</v>
      </c>
      <c r="G51" s="23" t="s">
        <v>58</v>
      </c>
      <c r="H51" s="24">
        <v>2028</v>
      </c>
      <c r="I51" s="24">
        <v>15</v>
      </c>
      <c r="J51" s="24"/>
      <c r="K51" s="21" t="s">
        <v>171</v>
      </c>
      <c r="L51" s="8" t="s">
        <v>86</v>
      </c>
      <c r="M51" s="8" t="s">
        <v>87</v>
      </c>
      <c r="N51" s="13" t="s">
        <v>173</v>
      </c>
      <c r="O51" s="8" t="s">
        <v>173</v>
      </c>
      <c r="P51" s="14" t="s">
        <v>161</v>
      </c>
      <c r="Q51" s="14"/>
      <c r="R51" s="16" t="s">
        <v>72</v>
      </c>
      <c r="S51" s="5"/>
      <c r="T51" s="5"/>
      <c r="U51" s="5"/>
      <c r="V51" s="5"/>
    </row>
    <row r="52" spans="1:23" hidden="1">
      <c r="A52" s="6">
        <v>51</v>
      </c>
      <c r="B52" s="7"/>
      <c r="C52" s="8" t="s">
        <v>51</v>
      </c>
      <c r="D52" s="8" t="s">
        <v>51</v>
      </c>
      <c r="E52" s="8"/>
      <c r="F52" s="8" t="s">
        <v>57</v>
      </c>
      <c r="G52" s="23" t="s">
        <v>58</v>
      </c>
      <c r="H52" s="24">
        <v>2028</v>
      </c>
      <c r="I52" s="24">
        <v>15</v>
      </c>
      <c r="J52" s="24"/>
      <c r="K52" s="21" t="s">
        <v>171</v>
      </c>
      <c r="L52" s="8" t="s">
        <v>70</v>
      </c>
      <c r="M52" s="8" t="s">
        <v>87</v>
      </c>
      <c r="N52" s="13" t="s">
        <v>28</v>
      </c>
      <c r="O52" s="8" t="s">
        <v>28</v>
      </c>
      <c r="P52" s="14" t="s">
        <v>161</v>
      </c>
      <c r="Q52" s="14"/>
      <c r="R52" s="16" t="s">
        <v>72</v>
      </c>
      <c r="S52" s="5"/>
      <c r="T52" s="5"/>
      <c r="U52" s="5"/>
      <c r="V52" s="5"/>
    </row>
    <row r="53" spans="1:23" hidden="1">
      <c r="A53" s="6">
        <v>52</v>
      </c>
      <c r="B53" s="7">
        <v>52960749</v>
      </c>
      <c r="C53" s="8" t="s">
        <v>174</v>
      </c>
      <c r="D53" s="8" t="s">
        <v>175</v>
      </c>
      <c r="E53" s="8" t="s">
        <v>68</v>
      </c>
      <c r="F53" s="8" t="s">
        <v>57</v>
      </c>
      <c r="G53" s="23" t="s">
        <v>58</v>
      </c>
      <c r="H53" s="24">
        <v>2028</v>
      </c>
      <c r="I53" s="24">
        <v>14</v>
      </c>
      <c r="J53" s="24"/>
      <c r="K53" s="21" t="s">
        <v>176</v>
      </c>
      <c r="L53" s="8" t="s">
        <v>70</v>
      </c>
      <c r="M53" s="8" t="s">
        <v>71</v>
      </c>
      <c r="N53" s="13" t="s">
        <v>28</v>
      </c>
      <c r="O53" s="8" t="s">
        <v>28</v>
      </c>
      <c r="P53" s="14" t="s">
        <v>161</v>
      </c>
      <c r="Q53" s="14" t="s">
        <v>165</v>
      </c>
      <c r="R53" s="16" t="s">
        <v>72</v>
      </c>
      <c r="S53" s="17">
        <v>42248</v>
      </c>
      <c r="U53" s="17">
        <f ca="1">TODAY()</f>
        <v>46000</v>
      </c>
      <c r="V53" s="18">
        <f ca="1">DATEDIF(S53,U53,"Y")</f>
        <v>10</v>
      </c>
    </row>
    <row r="54" spans="1:23" hidden="1">
      <c r="A54" s="6">
        <v>53</v>
      </c>
      <c r="B54" s="7"/>
      <c r="C54" s="8" t="s">
        <v>51</v>
      </c>
      <c r="D54" s="8" t="s">
        <v>82</v>
      </c>
      <c r="E54" s="8"/>
      <c r="F54" s="8" t="s">
        <v>57</v>
      </c>
      <c r="G54" s="23" t="s">
        <v>58</v>
      </c>
      <c r="H54" s="24">
        <v>2028</v>
      </c>
      <c r="I54" s="24">
        <v>14</v>
      </c>
      <c r="J54" s="24"/>
      <c r="K54" s="21" t="s">
        <v>176</v>
      </c>
      <c r="L54" s="8" t="s">
        <v>70</v>
      </c>
      <c r="M54" s="8" t="s">
        <v>87</v>
      </c>
      <c r="N54" s="13" t="s">
        <v>28</v>
      </c>
      <c r="O54" s="8" t="s">
        <v>28</v>
      </c>
      <c r="P54" s="14" t="s">
        <v>161</v>
      </c>
      <c r="Q54" s="14"/>
      <c r="R54" s="16" t="s">
        <v>72</v>
      </c>
      <c r="S54" s="5"/>
      <c r="T54" s="5"/>
      <c r="U54" s="5"/>
      <c r="V54" s="5"/>
    </row>
    <row r="55" spans="1:23" hidden="1">
      <c r="A55" s="6">
        <v>54</v>
      </c>
      <c r="B55" s="7">
        <v>52540051</v>
      </c>
      <c r="C55" s="8" t="s">
        <v>177</v>
      </c>
      <c r="D55" s="8" t="s">
        <v>178</v>
      </c>
      <c r="E55" s="8" t="s">
        <v>68</v>
      </c>
      <c r="F55" s="8" t="s">
        <v>57</v>
      </c>
      <c r="G55" s="23" t="s">
        <v>58</v>
      </c>
      <c r="H55" s="24">
        <v>2028</v>
      </c>
      <c r="I55" s="24">
        <v>13</v>
      </c>
      <c r="J55" s="24"/>
      <c r="K55" s="21" t="s">
        <v>179</v>
      </c>
      <c r="L55" s="8" t="s">
        <v>70</v>
      </c>
      <c r="M55" s="8" t="s">
        <v>71</v>
      </c>
      <c r="N55" s="13" t="s">
        <v>28</v>
      </c>
      <c r="O55" s="8" t="s">
        <v>28</v>
      </c>
      <c r="P55" s="14" t="s">
        <v>161</v>
      </c>
      <c r="Q55" s="14" t="s">
        <v>165</v>
      </c>
      <c r="R55" s="16" t="s">
        <v>72</v>
      </c>
      <c r="S55" s="17">
        <v>43628</v>
      </c>
      <c r="U55" s="17">
        <f t="shared" ref="U55:U63" ca="1" si="12">TODAY()</f>
        <v>46000</v>
      </c>
      <c r="V55" s="18">
        <f t="shared" ref="V55:V63" ca="1" si="13">DATEDIF(S55,U55,"Y")</f>
        <v>6</v>
      </c>
    </row>
    <row r="56" spans="1:23" hidden="1">
      <c r="A56" s="6">
        <v>55</v>
      </c>
      <c r="B56" s="7">
        <v>79400912</v>
      </c>
      <c r="C56" s="8" t="s">
        <v>180</v>
      </c>
      <c r="D56" s="8" t="s">
        <v>181</v>
      </c>
      <c r="E56" s="8" t="s">
        <v>75</v>
      </c>
      <c r="F56" s="8" t="s">
        <v>107</v>
      </c>
      <c r="G56" s="23" t="s">
        <v>182</v>
      </c>
      <c r="H56" s="24">
        <v>3100</v>
      </c>
      <c r="I56" s="24">
        <v>16</v>
      </c>
      <c r="J56" s="24"/>
      <c r="K56" s="21" t="s">
        <v>183</v>
      </c>
      <c r="L56" s="8" t="s">
        <v>70</v>
      </c>
      <c r="M56" s="8" t="s">
        <v>133</v>
      </c>
      <c r="N56" s="13" t="s">
        <v>28</v>
      </c>
      <c r="O56" s="8" t="s">
        <v>184</v>
      </c>
      <c r="P56" s="14" t="s">
        <v>161</v>
      </c>
      <c r="Q56" s="14" t="s">
        <v>169</v>
      </c>
      <c r="R56" s="16" t="s">
        <v>72</v>
      </c>
      <c r="S56" s="17">
        <v>34981</v>
      </c>
      <c r="U56" s="17">
        <f t="shared" ca="1" si="12"/>
        <v>46000</v>
      </c>
      <c r="V56" s="18">
        <f t="shared" ca="1" si="13"/>
        <v>30</v>
      </c>
    </row>
    <row r="57" spans="1:23" hidden="1">
      <c r="A57" s="6">
        <v>56</v>
      </c>
      <c r="B57" s="7">
        <v>51610976</v>
      </c>
      <c r="C57" s="8" t="s">
        <v>185</v>
      </c>
      <c r="D57" s="8" t="s">
        <v>186</v>
      </c>
      <c r="E57" s="8" t="s">
        <v>68</v>
      </c>
      <c r="F57" s="8" t="s">
        <v>76</v>
      </c>
      <c r="G57" s="23" t="s">
        <v>84</v>
      </c>
      <c r="H57" s="24">
        <v>4210</v>
      </c>
      <c r="I57" s="24">
        <v>22</v>
      </c>
      <c r="J57" s="24"/>
      <c r="K57" s="21" t="s">
        <v>85</v>
      </c>
      <c r="L57" s="8" t="s">
        <v>70</v>
      </c>
      <c r="M57" s="8" t="s">
        <v>71</v>
      </c>
      <c r="N57" s="13" t="s">
        <v>28</v>
      </c>
      <c r="O57" s="8" t="s">
        <v>28</v>
      </c>
      <c r="P57" s="14" t="s">
        <v>161</v>
      </c>
      <c r="Q57" s="14" t="s">
        <v>169</v>
      </c>
      <c r="R57" s="16" t="s">
        <v>72</v>
      </c>
      <c r="S57" s="17">
        <v>42172</v>
      </c>
      <c r="U57" s="17">
        <f t="shared" ca="1" si="12"/>
        <v>46000</v>
      </c>
      <c r="V57" s="18">
        <f t="shared" ca="1" si="13"/>
        <v>10</v>
      </c>
    </row>
    <row r="58" spans="1:23" hidden="1">
      <c r="A58" s="6">
        <v>57</v>
      </c>
      <c r="B58" s="7">
        <v>52715503</v>
      </c>
      <c r="C58" s="8" t="s">
        <v>187</v>
      </c>
      <c r="D58" s="8" t="s">
        <v>188</v>
      </c>
      <c r="E58" s="8" t="s">
        <v>23</v>
      </c>
      <c r="F58" s="8" t="s">
        <v>24</v>
      </c>
      <c r="G58" s="23" t="s">
        <v>189</v>
      </c>
      <c r="H58" s="27">
        <v>100</v>
      </c>
      <c r="I58" s="24">
        <v>20</v>
      </c>
      <c r="J58" s="24" t="s">
        <v>768</v>
      </c>
      <c r="K58" s="21"/>
      <c r="L58" s="8" t="s">
        <v>26</v>
      </c>
      <c r="M58" s="8" t="s">
        <v>27</v>
      </c>
      <c r="N58" s="13" t="s">
        <v>28</v>
      </c>
      <c r="O58" s="8" t="s">
        <v>28</v>
      </c>
      <c r="P58" s="14" t="s">
        <v>190</v>
      </c>
      <c r="Q58" s="14"/>
      <c r="R58" s="16" t="s">
        <v>30</v>
      </c>
      <c r="S58" s="17">
        <v>45629</v>
      </c>
      <c r="U58" s="17">
        <f t="shared" ca="1" si="12"/>
        <v>46000</v>
      </c>
      <c r="V58" s="18">
        <f t="shared" ca="1" si="13"/>
        <v>1</v>
      </c>
      <c r="W58" s="5">
        <f ca="1">U58-S58</f>
        <v>371</v>
      </c>
    </row>
    <row r="59" spans="1:23" hidden="1">
      <c r="A59" s="6">
        <v>58</v>
      </c>
      <c r="B59" s="7">
        <v>93118350</v>
      </c>
      <c r="C59" s="8" t="s">
        <v>191</v>
      </c>
      <c r="D59" s="8" t="s">
        <v>192</v>
      </c>
      <c r="E59" s="8" t="s">
        <v>75</v>
      </c>
      <c r="F59" s="8" t="s">
        <v>57</v>
      </c>
      <c r="G59" s="23" t="s">
        <v>58</v>
      </c>
      <c r="H59" s="24">
        <v>2028</v>
      </c>
      <c r="I59" s="24">
        <v>17</v>
      </c>
      <c r="J59" s="24"/>
      <c r="K59" s="21" t="s">
        <v>193</v>
      </c>
      <c r="L59" s="8" t="s">
        <v>70</v>
      </c>
      <c r="M59" s="8" t="s">
        <v>133</v>
      </c>
      <c r="N59" s="13" t="s">
        <v>28</v>
      </c>
      <c r="O59" s="8" t="s">
        <v>28</v>
      </c>
      <c r="P59" s="14" t="s">
        <v>190</v>
      </c>
      <c r="Q59" s="14" t="s">
        <v>194</v>
      </c>
      <c r="R59" s="16" t="s">
        <v>72</v>
      </c>
      <c r="S59" s="17">
        <v>43222</v>
      </c>
      <c r="U59" s="17">
        <f t="shared" ca="1" si="12"/>
        <v>46000</v>
      </c>
      <c r="V59" s="18">
        <f t="shared" ca="1" si="13"/>
        <v>7</v>
      </c>
    </row>
    <row r="60" spans="1:23" hidden="1">
      <c r="A60" s="6">
        <v>59</v>
      </c>
      <c r="B60" s="7">
        <v>11790304</v>
      </c>
      <c r="C60" s="8" t="s">
        <v>195</v>
      </c>
      <c r="D60" s="8" t="s">
        <v>196</v>
      </c>
      <c r="E60" s="8" t="s">
        <v>75</v>
      </c>
      <c r="F60" s="8" t="s">
        <v>57</v>
      </c>
      <c r="G60" s="23" t="s">
        <v>58</v>
      </c>
      <c r="H60" s="24">
        <v>2028</v>
      </c>
      <c r="I60" s="24">
        <v>17</v>
      </c>
      <c r="J60" s="61"/>
      <c r="K60" s="28" t="s">
        <v>197</v>
      </c>
      <c r="L60" s="8" t="s">
        <v>86</v>
      </c>
      <c r="M60" s="8" t="s">
        <v>133</v>
      </c>
      <c r="N60" s="13" t="s">
        <v>198</v>
      </c>
      <c r="O60" s="8" t="s">
        <v>198</v>
      </c>
      <c r="P60" s="14" t="s">
        <v>190</v>
      </c>
      <c r="Q60" s="14"/>
      <c r="R60" s="16" t="s">
        <v>72</v>
      </c>
      <c r="S60" s="17">
        <v>43252</v>
      </c>
      <c r="U60" s="17">
        <f t="shared" ca="1" si="12"/>
        <v>46000</v>
      </c>
      <c r="V60" s="18">
        <f t="shared" ca="1" si="13"/>
        <v>7</v>
      </c>
    </row>
    <row r="61" spans="1:23" hidden="1">
      <c r="A61" s="6">
        <v>60</v>
      </c>
      <c r="B61" s="7">
        <v>21022760</v>
      </c>
      <c r="C61" s="8" t="s">
        <v>199</v>
      </c>
      <c r="D61" s="8" t="s">
        <v>200</v>
      </c>
      <c r="E61" s="8" t="s">
        <v>68</v>
      </c>
      <c r="F61" s="8" t="s">
        <v>57</v>
      </c>
      <c r="G61" s="23" t="s">
        <v>58</v>
      </c>
      <c r="H61" s="24">
        <v>2028</v>
      </c>
      <c r="I61" s="24">
        <v>15</v>
      </c>
      <c r="J61" s="24"/>
      <c r="K61" s="21" t="s">
        <v>201</v>
      </c>
      <c r="L61" s="8" t="s">
        <v>70</v>
      </c>
      <c r="M61" s="8" t="s">
        <v>71</v>
      </c>
      <c r="N61" s="13" t="s">
        <v>28</v>
      </c>
      <c r="O61" s="8" t="s">
        <v>28</v>
      </c>
      <c r="P61" s="14" t="s">
        <v>190</v>
      </c>
      <c r="Q61" s="14" t="s">
        <v>194</v>
      </c>
      <c r="R61" s="16" t="s">
        <v>72</v>
      </c>
      <c r="S61" s="17">
        <v>44578</v>
      </c>
      <c r="U61" s="17">
        <f t="shared" ca="1" si="12"/>
        <v>46000</v>
      </c>
      <c r="V61" s="18">
        <f t="shared" ca="1" si="13"/>
        <v>3</v>
      </c>
    </row>
    <row r="62" spans="1:23" hidden="1">
      <c r="A62" s="6">
        <v>61</v>
      </c>
      <c r="B62" s="7">
        <v>80367445</v>
      </c>
      <c r="C62" s="8" t="s">
        <v>202</v>
      </c>
      <c r="D62" s="8" t="s">
        <v>203</v>
      </c>
      <c r="E62" s="8" t="s">
        <v>68</v>
      </c>
      <c r="F62" s="8" t="s">
        <v>57</v>
      </c>
      <c r="G62" s="23" t="s">
        <v>58</v>
      </c>
      <c r="H62" s="24">
        <v>2028</v>
      </c>
      <c r="I62" s="24">
        <v>14</v>
      </c>
      <c r="J62" s="24"/>
      <c r="K62" s="21" t="s">
        <v>204</v>
      </c>
      <c r="L62" s="8" t="s">
        <v>70</v>
      </c>
      <c r="M62" s="8" t="s">
        <v>71</v>
      </c>
      <c r="N62" s="13" t="s">
        <v>28</v>
      </c>
      <c r="O62" s="8" t="s">
        <v>28</v>
      </c>
      <c r="P62" s="14" t="s">
        <v>190</v>
      </c>
      <c r="Q62" s="14"/>
      <c r="R62" s="16" t="s">
        <v>72</v>
      </c>
      <c r="S62" s="17">
        <v>43125</v>
      </c>
      <c r="U62" s="17">
        <f t="shared" ca="1" si="12"/>
        <v>46000</v>
      </c>
      <c r="V62" s="18">
        <f t="shared" ca="1" si="13"/>
        <v>7</v>
      </c>
    </row>
    <row r="63" spans="1:23" hidden="1">
      <c r="A63" s="6">
        <v>62</v>
      </c>
      <c r="B63" s="7">
        <v>74376316</v>
      </c>
      <c r="C63" s="8" t="s">
        <v>205</v>
      </c>
      <c r="D63" s="8" t="s">
        <v>206</v>
      </c>
      <c r="E63" s="8" t="s">
        <v>68</v>
      </c>
      <c r="F63" s="8" t="s">
        <v>57</v>
      </c>
      <c r="G63" s="23" t="s">
        <v>58</v>
      </c>
      <c r="H63" s="24">
        <v>2028</v>
      </c>
      <c r="I63" s="24">
        <v>14</v>
      </c>
      <c r="J63" s="62"/>
      <c r="K63" s="29" t="s">
        <v>207</v>
      </c>
      <c r="L63" s="8" t="s">
        <v>70</v>
      </c>
      <c r="M63" s="8" t="s">
        <v>71</v>
      </c>
      <c r="N63" s="13" t="s">
        <v>28</v>
      </c>
      <c r="O63" s="8" t="s">
        <v>28</v>
      </c>
      <c r="P63" s="14" t="s">
        <v>190</v>
      </c>
      <c r="Q63" s="14" t="s">
        <v>194</v>
      </c>
      <c r="R63" s="16" t="s">
        <v>72</v>
      </c>
      <c r="S63" s="17">
        <v>42772</v>
      </c>
      <c r="U63" s="17">
        <f t="shared" ca="1" si="12"/>
        <v>46000</v>
      </c>
      <c r="V63" s="18">
        <f t="shared" ca="1" si="13"/>
        <v>8</v>
      </c>
    </row>
    <row r="64" spans="1:23" hidden="1">
      <c r="A64" s="6">
        <v>63</v>
      </c>
      <c r="B64" s="7"/>
      <c r="C64" s="8" t="s">
        <v>82</v>
      </c>
      <c r="D64" s="8" t="s">
        <v>208</v>
      </c>
      <c r="E64" s="8"/>
      <c r="F64" s="8" t="s">
        <v>57</v>
      </c>
      <c r="G64" s="23" t="s">
        <v>58</v>
      </c>
      <c r="H64" s="24">
        <v>2028</v>
      </c>
      <c r="I64" s="24">
        <v>14</v>
      </c>
      <c r="J64" s="24"/>
      <c r="K64" s="21" t="s">
        <v>207</v>
      </c>
      <c r="L64" s="8" t="s">
        <v>86</v>
      </c>
      <c r="M64" s="8" t="s">
        <v>87</v>
      </c>
      <c r="N64" s="13" t="s">
        <v>209</v>
      </c>
      <c r="O64" s="8" t="s">
        <v>209</v>
      </c>
      <c r="P64" s="14" t="s">
        <v>190</v>
      </c>
      <c r="Q64" s="14"/>
      <c r="R64" s="16" t="s">
        <v>72</v>
      </c>
      <c r="S64" s="5"/>
      <c r="T64" s="5"/>
      <c r="U64" s="5"/>
      <c r="V64" s="5"/>
    </row>
    <row r="65" spans="1:22" hidden="1">
      <c r="A65" s="6">
        <v>64</v>
      </c>
      <c r="B65" s="7">
        <v>35601224</v>
      </c>
      <c r="C65" s="8" t="s">
        <v>210</v>
      </c>
      <c r="D65" s="8" t="s">
        <v>211</v>
      </c>
      <c r="E65" s="8" t="s">
        <v>68</v>
      </c>
      <c r="F65" s="8" t="s">
        <v>57</v>
      </c>
      <c r="G65" s="23" t="s">
        <v>58</v>
      </c>
      <c r="H65" s="24">
        <v>2028</v>
      </c>
      <c r="I65" s="24">
        <v>13</v>
      </c>
      <c r="J65" s="24"/>
      <c r="K65" s="21" t="s">
        <v>212</v>
      </c>
      <c r="L65" s="8" t="s">
        <v>86</v>
      </c>
      <c r="M65" s="8" t="s">
        <v>71</v>
      </c>
      <c r="N65" s="13" t="s">
        <v>213</v>
      </c>
      <c r="O65" s="8" t="s">
        <v>213</v>
      </c>
      <c r="P65" s="14" t="s">
        <v>190</v>
      </c>
      <c r="Q65" s="14" t="s">
        <v>194</v>
      </c>
      <c r="R65" s="16" t="s">
        <v>72</v>
      </c>
      <c r="S65" s="17">
        <v>42930</v>
      </c>
      <c r="U65" s="17">
        <f ca="1">TODAY()</f>
        <v>46000</v>
      </c>
      <c r="V65" s="18">
        <f ca="1">DATEDIF(S65,U65,"Y")</f>
        <v>8</v>
      </c>
    </row>
    <row r="66" spans="1:22" hidden="1">
      <c r="A66" s="6">
        <v>65</v>
      </c>
      <c r="B66" s="7"/>
      <c r="C66" s="8" t="s">
        <v>51</v>
      </c>
      <c r="D66" s="8" t="s">
        <v>170</v>
      </c>
      <c r="E66" s="8"/>
      <c r="F66" s="8" t="s">
        <v>57</v>
      </c>
      <c r="G66" s="23" t="s">
        <v>58</v>
      </c>
      <c r="H66" s="24">
        <v>2028</v>
      </c>
      <c r="I66" s="24">
        <v>13</v>
      </c>
      <c r="J66" s="24"/>
      <c r="K66" s="21" t="s">
        <v>212</v>
      </c>
      <c r="L66" s="8" t="s">
        <v>70</v>
      </c>
      <c r="M66" s="8" t="s">
        <v>87</v>
      </c>
      <c r="N66" s="13" t="s">
        <v>28</v>
      </c>
      <c r="O66" s="8" t="s">
        <v>28</v>
      </c>
      <c r="P66" s="14" t="s">
        <v>190</v>
      </c>
      <c r="Q66" s="14"/>
      <c r="R66" s="16" t="s">
        <v>72</v>
      </c>
      <c r="S66" s="5"/>
      <c r="T66" s="5"/>
      <c r="U66" s="5"/>
      <c r="V66" s="5"/>
    </row>
    <row r="67" spans="1:22" hidden="1">
      <c r="A67" s="6">
        <v>66</v>
      </c>
      <c r="B67" s="7">
        <v>93297303</v>
      </c>
      <c r="C67" s="8" t="s">
        <v>214</v>
      </c>
      <c r="D67" s="8" t="s">
        <v>215</v>
      </c>
      <c r="E67" s="8" t="s">
        <v>68</v>
      </c>
      <c r="F67" s="8" t="s">
        <v>107</v>
      </c>
      <c r="G67" s="23" t="s">
        <v>108</v>
      </c>
      <c r="H67" s="24">
        <v>3124</v>
      </c>
      <c r="I67" s="24">
        <v>15</v>
      </c>
      <c r="J67" s="61"/>
      <c r="K67" s="28" t="s">
        <v>216</v>
      </c>
      <c r="L67" s="8" t="s">
        <v>70</v>
      </c>
      <c r="M67" s="8" t="s">
        <v>71</v>
      </c>
      <c r="N67" s="13" t="s">
        <v>28</v>
      </c>
      <c r="O67" s="8" t="s">
        <v>28</v>
      </c>
      <c r="P67" s="14" t="s">
        <v>190</v>
      </c>
      <c r="Q67" s="14"/>
      <c r="R67" s="16" t="s">
        <v>72</v>
      </c>
      <c r="S67" s="17">
        <v>44572</v>
      </c>
      <c r="U67" s="17">
        <f t="shared" ref="U67:U71" ca="1" si="14">TODAY()</f>
        <v>46000</v>
      </c>
      <c r="V67" s="18">
        <f t="shared" ref="V67:V71" ca="1" si="15">DATEDIF(S67,U67,"Y")</f>
        <v>3</v>
      </c>
    </row>
    <row r="68" spans="1:22" hidden="1">
      <c r="A68" s="6">
        <v>67</v>
      </c>
      <c r="B68" s="7">
        <v>1016004411</v>
      </c>
      <c r="C68" s="8" t="s">
        <v>217</v>
      </c>
      <c r="D68" s="8" t="s">
        <v>218</v>
      </c>
      <c r="E68" s="8" t="s">
        <v>68</v>
      </c>
      <c r="F68" s="8" t="s">
        <v>76</v>
      </c>
      <c r="G68" s="23" t="s">
        <v>84</v>
      </c>
      <c r="H68" s="24">
        <v>4210</v>
      </c>
      <c r="I68" s="24">
        <v>18</v>
      </c>
      <c r="J68" s="24"/>
      <c r="K68" s="21" t="s">
        <v>91</v>
      </c>
      <c r="L68" s="8" t="s">
        <v>86</v>
      </c>
      <c r="M68" s="8" t="s">
        <v>71</v>
      </c>
      <c r="N68" s="13" t="s">
        <v>219</v>
      </c>
      <c r="O68" s="8" t="s">
        <v>219</v>
      </c>
      <c r="P68" s="14" t="s">
        <v>190</v>
      </c>
      <c r="Q68" s="14"/>
      <c r="R68" s="16" t="s">
        <v>72</v>
      </c>
      <c r="S68" s="17">
        <v>42278</v>
      </c>
      <c r="U68" s="17">
        <f t="shared" ca="1" si="14"/>
        <v>46000</v>
      </c>
      <c r="V68" s="18">
        <f t="shared" ca="1" si="15"/>
        <v>10</v>
      </c>
    </row>
    <row r="69" spans="1:22" hidden="1">
      <c r="A69" s="6">
        <v>68</v>
      </c>
      <c r="B69" s="7">
        <v>38791894</v>
      </c>
      <c r="C69" s="8" t="s">
        <v>220</v>
      </c>
      <c r="D69" s="8" t="s">
        <v>221</v>
      </c>
      <c r="E69" s="8" t="s">
        <v>23</v>
      </c>
      <c r="F69" s="8" t="s">
        <v>24</v>
      </c>
      <c r="G69" s="23" t="s">
        <v>128</v>
      </c>
      <c r="H69" s="27">
        <v>100</v>
      </c>
      <c r="I69" s="24">
        <v>20</v>
      </c>
      <c r="J69" s="24" t="s">
        <v>769</v>
      </c>
      <c r="K69" s="21"/>
      <c r="L69" s="8" t="s">
        <v>26</v>
      </c>
      <c r="M69" s="8" t="s">
        <v>27</v>
      </c>
      <c r="N69" s="13" t="s">
        <v>28</v>
      </c>
      <c r="O69" s="8" t="s">
        <v>28</v>
      </c>
      <c r="P69" s="14" t="s">
        <v>222</v>
      </c>
      <c r="Q69" s="23"/>
      <c r="R69" s="16" t="s">
        <v>30</v>
      </c>
      <c r="S69" s="17">
        <v>45748</v>
      </c>
      <c r="U69" s="17">
        <f t="shared" ca="1" si="14"/>
        <v>46000</v>
      </c>
      <c r="V69" s="18">
        <f t="shared" ca="1" si="15"/>
        <v>0</v>
      </c>
    </row>
    <row r="70" spans="1:22" hidden="1">
      <c r="A70" s="6">
        <v>69</v>
      </c>
      <c r="B70" s="7">
        <v>17337975</v>
      </c>
      <c r="C70" s="8" t="s">
        <v>223</v>
      </c>
      <c r="D70" s="8" t="s">
        <v>224</v>
      </c>
      <c r="E70" s="8" t="s">
        <v>75</v>
      </c>
      <c r="F70" s="8" t="s">
        <v>57</v>
      </c>
      <c r="G70" s="23" t="s">
        <v>58</v>
      </c>
      <c r="H70" s="24">
        <v>2028</v>
      </c>
      <c r="I70" s="24">
        <v>21</v>
      </c>
      <c r="J70" s="24"/>
      <c r="K70" s="21" t="s">
        <v>225</v>
      </c>
      <c r="L70" s="8" t="s">
        <v>70</v>
      </c>
      <c r="M70" s="8" t="s">
        <v>133</v>
      </c>
      <c r="N70" s="13" t="s">
        <v>28</v>
      </c>
      <c r="O70" s="8" t="s">
        <v>28</v>
      </c>
      <c r="P70" s="14" t="s">
        <v>222</v>
      </c>
      <c r="Q70" s="14" t="s">
        <v>226</v>
      </c>
      <c r="R70" s="16" t="s">
        <v>72</v>
      </c>
      <c r="S70" s="17">
        <v>34180</v>
      </c>
      <c r="U70" s="17">
        <f t="shared" ca="1" si="14"/>
        <v>46000</v>
      </c>
      <c r="V70" s="18">
        <f t="shared" ca="1" si="15"/>
        <v>32</v>
      </c>
    </row>
    <row r="71" spans="1:22" hidden="1">
      <c r="A71" s="6">
        <v>70</v>
      </c>
      <c r="B71" s="7">
        <v>19374792</v>
      </c>
      <c r="C71" s="8" t="s">
        <v>227</v>
      </c>
      <c r="D71" s="8" t="s">
        <v>228</v>
      </c>
      <c r="E71" s="8" t="s">
        <v>75</v>
      </c>
      <c r="F71" s="8" t="s">
        <v>57</v>
      </c>
      <c r="G71" s="23" t="s">
        <v>58</v>
      </c>
      <c r="H71" s="24">
        <v>2028</v>
      </c>
      <c r="I71" s="24">
        <v>18</v>
      </c>
      <c r="J71" s="24"/>
      <c r="K71" s="21" t="s">
        <v>229</v>
      </c>
      <c r="L71" s="8" t="s">
        <v>70</v>
      </c>
      <c r="M71" s="8" t="s">
        <v>133</v>
      </c>
      <c r="N71" s="13" t="s">
        <v>28</v>
      </c>
      <c r="O71" s="8" t="s">
        <v>28</v>
      </c>
      <c r="P71" s="14" t="s">
        <v>222</v>
      </c>
      <c r="Q71" s="14" t="s">
        <v>226</v>
      </c>
      <c r="R71" s="16" t="s">
        <v>72</v>
      </c>
      <c r="S71" s="17">
        <v>34128</v>
      </c>
      <c r="U71" s="17">
        <f t="shared" ca="1" si="14"/>
        <v>46000</v>
      </c>
      <c r="V71" s="18">
        <f t="shared" ca="1" si="15"/>
        <v>32</v>
      </c>
    </row>
    <row r="72" spans="1:22" hidden="1">
      <c r="A72" s="6">
        <v>71</v>
      </c>
      <c r="B72" s="7"/>
      <c r="C72" s="8" t="s">
        <v>51</v>
      </c>
      <c r="D72" s="8" t="s">
        <v>230</v>
      </c>
      <c r="E72" s="8"/>
      <c r="F72" s="8" t="s">
        <v>57</v>
      </c>
      <c r="G72" s="23" t="s">
        <v>58</v>
      </c>
      <c r="H72" s="24">
        <v>2028</v>
      </c>
      <c r="I72" s="24">
        <v>16</v>
      </c>
      <c r="J72" s="24"/>
      <c r="K72" s="21" t="s">
        <v>231</v>
      </c>
      <c r="L72" s="8" t="s">
        <v>70</v>
      </c>
      <c r="M72" s="8" t="s">
        <v>87</v>
      </c>
      <c r="N72" s="13" t="s">
        <v>28</v>
      </c>
      <c r="O72" s="8" t="s">
        <v>28</v>
      </c>
      <c r="P72" s="14" t="s">
        <v>222</v>
      </c>
      <c r="Q72" s="14"/>
      <c r="R72" s="16" t="s">
        <v>72</v>
      </c>
      <c r="S72" s="5"/>
      <c r="T72" s="5"/>
      <c r="U72" s="5"/>
      <c r="V72" s="5"/>
    </row>
    <row r="73" spans="1:22" hidden="1">
      <c r="A73" s="6">
        <v>72</v>
      </c>
      <c r="B73" s="7">
        <v>1143350254</v>
      </c>
      <c r="C73" s="8" t="s">
        <v>232</v>
      </c>
      <c r="D73" s="8" t="s">
        <v>233</v>
      </c>
      <c r="E73" s="8" t="s">
        <v>68</v>
      </c>
      <c r="F73" s="8" t="s">
        <v>57</v>
      </c>
      <c r="G73" s="23" t="s">
        <v>58</v>
      </c>
      <c r="H73" s="24">
        <v>2028</v>
      </c>
      <c r="I73" s="24">
        <v>15</v>
      </c>
      <c r="J73" s="24"/>
      <c r="K73" s="21" t="s">
        <v>234</v>
      </c>
      <c r="L73" s="8" t="s">
        <v>70</v>
      </c>
      <c r="M73" s="8" t="s">
        <v>71</v>
      </c>
      <c r="N73" s="13" t="s">
        <v>28</v>
      </c>
      <c r="O73" s="8" t="s">
        <v>28</v>
      </c>
      <c r="P73" s="14" t="s">
        <v>222</v>
      </c>
      <c r="Q73" s="14" t="s">
        <v>235</v>
      </c>
      <c r="R73" s="16" t="s">
        <v>72</v>
      </c>
      <c r="S73" s="17">
        <v>44516</v>
      </c>
      <c r="U73" s="17">
        <f t="shared" ref="U73:U75" ca="1" si="16">TODAY()</f>
        <v>46000</v>
      </c>
      <c r="V73" s="18">
        <f t="shared" ref="V73:V75" ca="1" si="17">DATEDIF(S73,U73,"Y")</f>
        <v>4</v>
      </c>
    </row>
    <row r="74" spans="1:22" hidden="1">
      <c r="A74" s="6">
        <v>73</v>
      </c>
      <c r="B74" s="7">
        <v>39950432</v>
      </c>
      <c r="C74" s="8" t="s">
        <v>236</v>
      </c>
      <c r="D74" s="8" t="s">
        <v>237</v>
      </c>
      <c r="E74" s="8" t="s">
        <v>75</v>
      </c>
      <c r="F74" s="8" t="s">
        <v>57</v>
      </c>
      <c r="G74" s="23" t="s">
        <v>58</v>
      </c>
      <c r="H74" s="24">
        <v>2028</v>
      </c>
      <c r="I74" s="24">
        <v>15</v>
      </c>
      <c r="J74" s="24"/>
      <c r="K74" s="21" t="s">
        <v>234</v>
      </c>
      <c r="L74" s="8" t="s">
        <v>86</v>
      </c>
      <c r="M74" s="8" t="s">
        <v>133</v>
      </c>
      <c r="N74" s="13" t="s">
        <v>238</v>
      </c>
      <c r="O74" s="8" t="s">
        <v>238</v>
      </c>
      <c r="P74" s="14" t="s">
        <v>222</v>
      </c>
      <c r="Q74" s="14" t="s">
        <v>235</v>
      </c>
      <c r="R74" s="16" t="s">
        <v>72</v>
      </c>
      <c r="S74" s="17">
        <v>41061</v>
      </c>
      <c r="U74" s="17">
        <f t="shared" ca="1" si="16"/>
        <v>46000</v>
      </c>
      <c r="V74" s="18">
        <f t="shared" ca="1" si="17"/>
        <v>13</v>
      </c>
    </row>
    <row r="75" spans="1:22" hidden="1">
      <c r="A75" s="6">
        <v>74</v>
      </c>
      <c r="B75" s="7">
        <v>51956654</v>
      </c>
      <c r="C75" s="8" t="s">
        <v>239</v>
      </c>
      <c r="D75" s="8" t="s">
        <v>240</v>
      </c>
      <c r="E75" s="8" t="s">
        <v>68</v>
      </c>
      <c r="F75" s="8" t="s">
        <v>57</v>
      </c>
      <c r="G75" s="23" t="s">
        <v>58</v>
      </c>
      <c r="H75" s="24">
        <v>2028</v>
      </c>
      <c r="I75" s="24">
        <v>14</v>
      </c>
      <c r="J75" s="24"/>
      <c r="K75" s="21" t="s">
        <v>241</v>
      </c>
      <c r="L75" s="8" t="s">
        <v>70</v>
      </c>
      <c r="M75" s="8" t="s">
        <v>71</v>
      </c>
      <c r="N75" s="13" t="s">
        <v>28</v>
      </c>
      <c r="O75" s="8" t="s">
        <v>28</v>
      </c>
      <c r="P75" s="14" t="s">
        <v>222</v>
      </c>
      <c r="Q75" s="14" t="s">
        <v>226</v>
      </c>
      <c r="R75" s="16" t="s">
        <v>72</v>
      </c>
      <c r="S75" s="17">
        <v>42278</v>
      </c>
      <c r="U75" s="17">
        <f t="shared" ca="1" si="16"/>
        <v>46000</v>
      </c>
      <c r="V75" s="18">
        <f t="shared" ca="1" si="17"/>
        <v>10</v>
      </c>
    </row>
    <row r="76" spans="1:22" hidden="1">
      <c r="A76" s="6">
        <v>75</v>
      </c>
      <c r="B76" s="7"/>
      <c r="C76" s="8" t="s">
        <v>51</v>
      </c>
      <c r="D76" s="8" t="s">
        <v>83</v>
      </c>
      <c r="E76" s="8"/>
      <c r="F76" s="8" t="s">
        <v>57</v>
      </c>
      <c r="G76" s="23" t="s">
        <v>58</v>
      </c>
      <c r="H76" s="24">
        <v>2028</v>
      </c>
      <c r="I76" s="24">
        <v>13</v>
      </c>
      <c r="J76" s="24"/>
      <c r="K76" s="21" t="s">
        <v>242</v>
      </c>
      <c r="L76" s="8" t="s">
        <v>70</v>
      </c>
      <c r="M76" s="8" t="s">
        <v>87</v>
      </c>
      <c r="N76" s="13" t="s">
        <v>28</v>
      </c>
      <c r="O76" s="8" t="s">
        <v>28</v>
      </c>
      <c r="P76" s="14" t="s">
        <v>222</v>
      </c>
      <c r="Q76" s="14"/>
      <c r="R76" s="16" t="s">
        <v>72</v>
      </c>
      <c r="S76" s="5"/>
      <c r="T76" s="5"/>
      <c r="U76" s="5"/>
      <c r="V76" s="5"/>
    </row>
    <row r="77" spans="1:22" hidden="1">
      <c r="A77" s="6">
        <v>76</v>
      </c>
      <c r="B77" s="7"/>
      <c r="C77" s="8" t="s">
        <v>243</v>
      </c>
      <c r="D77" s="8" t="s">
        <v>243</v>
      </c>
      <c r="E77" s="8"/>
      <c r="F77" s="8" t="s">
        <v>107</v>
      </c>
      <c r="G77" s="15" t="s">
        <v>108</v>
      </c>
      <c r="H77" s="22">
        <v>3124</v>
      </c>
      <c r="I77" s="22">
        <v>14</v>
      </c>
      <c r="J77" s="22"/>
      <c r="K77" s="19" t="s">
        <v>244</v>
      </c>
      <c r="L77" s="8" t="s">
        <v>86</v>
      </c>
      <c r="M77" s="8" t="s">
        <v>71</v>
      </c>
      <c r="N77" s="13" t="s">
        <v>245</v>
      </c>
      <c r="O77" s="8" t="s">
        <v>245</v>
      </c>
      <c r="P77" s="14" t="s">
        <v>222</v>
      </c>
      <c r="Q77" s="14" t="s">
        <v>235</v>
      </c>
      <c r="R77" s="16" t="s">
        <v>72</v>
      </c>
      <c r="S77" s="17">
        <v>45464</v>
      </c>
      <c r="U77" s="17">
        <f t="shared" ref="U77:U82" ca="1" si="18">TODAY()</f>
        <v>46000</v>
      </c>
      <c r="V77" s="18">
        <f t="shared" ref="V77:V82" ca="1" si="19">DATEDIF(S77,U77,"Y")</f>
        <v>1</v>
      </c>
    </row>
    <row r="78" spans="1:22" hidden="1">
      <c r="A78" s="6">
        <v>208</v>
      </c>
      <c r="B78" s="7">
        <v>1014197684</v>
      </c>
      <c r="C78" s="8" t="s">
        <v>246</v>
      </c>
      <c r="D78" s="8" t="s">
        <v>247</v>
      </c>
      <c r="E78" s="8" t="s">
        <v>68</v>
      </c>
      <c r="F78" s="8" t="s">
        <v>76</v>
      </c>
      <c r="G78" s="23" t="s">
        <v>84</v>
      </c>
      <c r="H78" s="24">
        <v>4210</v>
      </c>
      <c r="I78" s="24">
        <v>18</v>
      </c>
      <c r="J78" s="24"/>
      <c r="K78" s="21" t="s">
        <v>91</v>
      </c>
      <c r="L78" s="8" t="s">
        <v>70</v>
      </c>
      <c r="M78" s="8" t="s">
        <v>71</v>
      </c>
      <c r="N78" s="13" t="s">
        <v>28</v>
      </c>
      <c r="O78" s="8" t="s">
        <v>28</v>
      </c>
      <c r="P78" s="14" t="s">
        <v>222</v>
      </c>
      <c r="Q78" s="14"/>
      <c r="R78" s="16" t="s">
        <v>72</v>
      </c>
      <c r="S78" s="17">
        <v>42796</v>
      </c>
      <c r="U78" s="17">
        <f t="shared" ca="1" si="18"/>
        <v>46000</v>
      </c>
      <c r="V78" s="18">
        <f ca="1">DATEDIF(S78,U78,"Y")</f>
        <v>8</v>
      </c>
    </row>
    <row r="79" spans="1:22" hidden="1">
      <c r="A79" s="6">
        <v>77</v>
      </c>
      <c r="B79" s="7">
        <v>53073351</v>
      </c>
      <c r="C79" s="8" t="s">
        <v>248</v>
      </c>
      <c r="D79" s="8" t="s">
        <v>249</v>
      </c>
      <c r="E79" s="8" t="s">
        <v>68</v>
      </c>
      <c r="F79" s="8" t="s">
        <v>76</v>
      </c>
      <c r="G79" s="23" t="s">
        <v>84</v>
      </c>
      <c r="H79" s="24">
        <v>4210</v>
      </c>
      <c r="I79" s="24">
        <v>16</v>
      </c>
      <c r="J79" s="24"/>
      <c r="K79" s="21" t="s">
        <v>250</v>
      </c>
      <c r="L79" s="8" t="s">
        <v>70</v>
      </c>
      <c r="M79" s="8" t="s">
        <v>71</v>
      </c>
      <c r="N79" s="13" t="s">
        <v>28</v>
      </c>
      <c r="O79" s="8" t="s">
        <v>28</v>
      </c>
      <c r="P79" s="14" t="s">
        <v>222</v>
      </c>
      <c r="Q79" s="14" t="s">
        <v>226</v>
      </c>
      <c r="R79" s="16" t="s">
        <v>72</v>
      </c>
      <c r="S79" s="17">
        <v>44783</v>
      </c>
      <c r="U79" s="17">
        <f t="shared" ca="1" si="18"/>
        <v>46000</v>
      </c>
      <c r="V79" s="18">
        <f t="shared" ca="1" si="19"/>
        <v>3</v>
      </c>
    </row>
    <row r="80" spans="1:22" hidden="1">
      <c r="A80" s="6">
        <v>78</v>
      </c>
      <c r="B80" s="7">
        <v>52912358</v>
      </c>
      <c r="C80" s="8" t="s">
        <v>251</v>
      </c>
      <c r="D80" s="8" t="s">
        <v>252</v>
      </c>
      <c r="E80" s="8" t="s">
        <v>23</v>
      </c>
      <c r="F80" s="8" t="s">
        <v>24</v>
      </c>
      <c r="G80" s="23" t="s">
        <v>160</v>
      </c>
      <c r="H80" s="27">
        <v>100</v>
      </c>
      <c r="I80" s="24">
        <v>20</v>
      </c>
      <c r="J80" s="24" t="s">
        <v>770</v>
      </c>
      <c r="K80" s="21"/>
      <c r="L80" s="8" t="s">
        <v>26</v>
      </c>
      <c r="M80" s="8" t="s">
        <v>27</v>
      </c>
      <c r="N80" s="13" t="s">
        <v>28</v>
      </c>
      <c r="O80" s="8" t="s">
        <v>28</v>
      </c>
      <c r="P80" s="14" t="s">
        <v>253</v>
      </c>
      <c r="Q80" s="23"/>
      <c r="R80" s="16" t="s">
        <v>30</v>
      </c>
      <c r="S80" s="17">
        <v>45813</v>
      </c>
      <c r="U80" s="17">
        <f t="shared" ca="1" si="18"/>
        <v>46000</v>
      </c>
      <c r="V80" s="18">
        <f t="shared" ca="1" si="19"/>
        <v>0</v>
      </c>
    </row>
    <row r="81" spans="1:22" hidden="1">
      <c r="A81" s="6">
        <v>79</v>
      </c>
      <c r="B81" s="7">
        <v>11347693</v>
      </c>
      <c r="C81" s="8" t="s">
        <v>254</v>
      </c>
      <c r="D81" s="8" t="s">
        <v>255</v>
      </c>
      <c r="E81" s="8" t="s">
        <v>75</v>
      </c>
      <c r="F81" s="8" t="s">
        <v>57</v>
      </c>
      <c r="G81" s="23" t="s">
        <v>58</v>
      </c>
      <c r="H81" s="24">
        <v>2028</v>
      </c>
      <c r="I81" s="24">
        <v>17</v>
      </c>
      <c r="J81" s="24"/>
      <c r="K81" s="21" t="s">
        <v>256</v>
      </c>
      <c r="L81" s="8" t="s">
        <v>257</v>
      </c>
      <c r="M81" s="8" t="s">
        <v>258</v>
      </c>
      <c r="N81" s="13" t="s">
        <v>28</v>
      </c>
      <c r="O81" s="8" t="s">
        <v>28</v>
      </c>
      <c r="P81" s="14" t="s">
        <v>253</v>
      </c>
      <c r="Q81" s="14" t="s">
        <v>259</v>
      </c>
      <c r="R81" s="16" t="s">
        <v>72</v>
      </c>
      <c r="S81" s="17">
        <v>40303</v>
      </c>
      <c r="U81" s="17">
        <f t="shared" ca="1" si="18"/>
        <v>46000</v>
      </c>
      <c r="V81" s="18">
        <f t="shared" ca="1" si="19"/>
        <v>15</v>
      </c>
    </row>
    <row r="82" spans="1:22" hidden="1">
      <c r="A82" s="6">
        <v>80</v>
      </c>
      <c r="B82" s="7">
        <v>11433088</v>
      </c>
      <c r="C82" s="8" t="s">
        <v>260</v>
      </c>
      <c r="D82" s="8" t="s">
        <v>261</v>
      </c>
      <c r="E82" s="8" t="s">
        <v>75</v>
      </c>
      <c r="F82" s="8" t="s">
        <v>57</v>
      </c>
      <c r="G82" s="23" t="s">
        <v>58</v>
      </c>
      <c r="H82" s="24">
        <v>2028</v>
      </c>
      <c r="I82" s="24">
        <v>17</v>
      </c>
      <c r="J82" s="24"/>
      <c r="K82" s="21" t="s">
        <v>256</v>
      </c>
      <c r="L82" s="8" t="s">
        <v>70</v>
      </c>
      <c r="M82" s="8" t="s">
        <v>71</v>
      </c>
      <c r="N82" s="13" t="s">
        <v>28</v>
      </c>
      <c r="O82" s="8" t="s">
        <v>28</v>
      </c>
      <c r="P82" s="14" t="s">
        <v>253</v>
      </c>
      <c r="Q82" s="14" t="s">
        <v>259</v>
      </c>
      <c r="R82" s="16" t="s">
        <v>72</v>
      </c>
      <c r="S82" s="17">
        <v>43196</v>
      </c>
      <c r="U82" s="17">
        <f t="shared" ca="1" si="18"/>
        <v>46000</v>
      </c>
      <c r="V82" s="18">
        <f t="shared" ca="1" si="19"/>
        <v>7</v>
      </c>
    </row>
    <row r="83" spans="1:22" hidden="1">
      <c r="A83" s="6">
        <v>81</v>
      </c>
      <c r="B83" s="7"/>
      <c r="C83" s="8" t="s">
        <v>82</v>
      </c>
      <c r="D83" s="8" t="s">
        <v>262</v>
      </c>
      <c r="E83" s="8"/>
      <c r="F83" s="8" t="s">
        <v>57</v>
      </c>
      <c r="G83" s="23" t="s">
        <v>58</v>
      </c>
      <c r="H83" s="24">
        <v>2028</v>
      </c>
      <c r="I83" s="24">
        <v>15</v>
      </c>
      <c r="J83" s="24"/>
      <c r="K83" s="21" t="s">
        <v>263</v>
      </c>
      <c r="L83" s="8" t="s">
        <v>86</v>
      </c>
      <c r="M83" s="8" t="s">
        <v>87</v>
      </c>
      <c r="N83" s="13" t="s">
        <v>264</v>
      </c>
      <c r="O83" s="8" t="s">
        <v>264</v>
      </c>
      <c r="P83" s="14" t="s">
        <v>253</v>
      </c>
      <c r="Q83" s="14"/>
      <c r="R83" s="16" t="s">
        <v>72</v>
      </c>
      <c r="S83" s="5"/>
      <c r="T83" s="5"/>
      <c r="U83" s="5"/>
      <c r="V83" s="5"/>
    </row>
    <row r="84" spans="1:22" hidden="1">
      <c r="A84" s="6">
        <v>82</v>
      </c>
      <c r="B84" s="7"/>
      <c r="C84" s="8" t="s">
        <v>82</v>
      </c>
      <c r="D84" s="8" t="s">
        <v>83</v>
      </c>
      <c r="E84" s="8"/>
      <c r="F84" s="8" t="s">
        <v>57</v>
      </c>
      <c r="G84" s="23" t="s">
        <v>58</v>
      </c>
      <c r="H84" s="24">
        <v>2028</v>
      </c>
      <c r="I84" s="24">
        <v>14</v>
      </c>
      <c r="J84" s="24"/>
      <c r="K84" s="21" t="s">
        <v>265</v>
      </c>
      <c r="L84" s="8" t="s">
        <v>86</v>
      </c>
      <c r="M84" s="8" t="s">
        <v>87</v>
      </c>
      <c r="N84" s="13" t="s">
        <v>266</v>
      </c>
      <c r="O84" s="8" t="s">
        <v>266</v>
      </c>
      <c r="P84" s="14" t="s">
        <v>253</v>
      </c>
      <c r="Q84" s="14"/>
      <c r="R84" s="16" t="s">
        <v>72</v>
      </c>
      <c r="S84" s="5"/>
      <c r="T84" s="5"/>
      <c r="U84" s="5"/>
      <c r="V84" s="5"/>
    </row>
    <row r="85" spans="1:22" hidden="1">
      <c r="A85" s="6">
        <v>83</v>
      </c>
      <c r="B85" s="7">
        <v>17646655</v>
      </c>
      <c r="C85" s="8" t="s">
        <v>267</v>
      </c>
      <c r="D85" s="8" t="s">
        <v>268</v>
      </c>
      <c r="E85" s="8" t="s">
        <v>68</v>
      </c>
      <c r="F85" s="8" t="s">
        <v>57</v>
      </c>
      <c r="G85" s="23" t="s">
        <v>58</v>
      </c>
      <c r="H85" s="24">
        <v>2028</v>
      </c>
      <c r="I85" s="24">
        <v>14</v>
      </c>
      <c r="J85" s="24"/>
      <c r="K85" s="21" t="s">
        <v>269</v>
      </c>
      <c r="L85" s="8" t="s">
        <v>70</v>
      </c>
      <c r="M85" s="8" t="s">
        <v>71</v>
      </c>
      <c r="N85" s="13" t="s">
        <v>28</v>
      </c>
      <c r="O85" s="8" t="s">
        <v>28</v>
      </c>
      <c r="P85" s="14" t="s">
        <v>253</v>
      </c>
      <c r="Q85" s="14" t="s">
        <v>270</v>
      </c>
      <c r="R85" s="16" t="s">
        <v>72</v>
      </c>
      <c r="S85" s="17">
        <v>41663</v>
      </c>
      <c r="U85" s="17">
        <f t="shared" ref="U85:U91" ca="1" si="20">TODAY()</f>
        <v>46000</v>
      </c>
      <c r="V85" s="18">
        <f t="shared" ref="V85:V91" ca="1" si="21">DATEDIF(S85,U85,"Y")</f>
        <v>11</v>
      </c>
    </row>
    <row r="86" spans="1:22" hidden="1">
      <c r="A86" s="6">
        <v>84</v>
      </c>
      <c r="B86" s="7">
        <v>79791946</v>
      </c>
      <c r="C86" s="8" t="s">
        <v>271</v>
      </c>
      <c r="D86" s="8" t="s">
        <v>56</v>
      </c>
      <c r="E86" s="8" t="s">
        <v>68</v>
      </c>
      <c r="F86" s="8" t="s">
        <v>57</v>
      </c>
      <c r="G86" s="23" t="s">
        <v>154</v>
      </c>
      <c r="H86" s="24">
        <v>2044</v>
      </c>
      <c r="I86" s="24">
        <v>11</v>
      </c>
      <c r="J86" s="24"/>
      <c r="K86" s="21" t="s">
        <v>272</v>
      </c>
      <c r="L86" s="8" t="s">
        <v>70</v>
      </c>
      <c r="M86" s="8" t="s">
        <v>71</v>
      </c>
      <c r="N86" s="13" t="s">
        <v>28</v>
      </c>
      <c r="O86" s="8" t="s">
        <v>28</v>
      </c>
      <c r="P86" s="14" t="s">
        <v>253</v>
      </c>
      <c r="Q86" s="14" t="s">
        <v>270</v>
      </c>
      <c r="R86" s="16" t="s">
        <v>72</v>
      </c>
      <c r="S86" s="17">
        <v>42284</v>
      </c>
      <c r="U86" s="17">
        <f t="shared" ca="1" si="20"/>
        <v>46000</v>
      </c>
      <c r="V86" s="18">
        <f t="shared" ca="1" si="21"/>
        <v>10</v>
      </c>
    </row>
    <row r="87" spans="1:22" hidden="1">
      <c r="A87" s="6">
        <v>85</v>
      </c>
      <c r="B87" s="7">
        <v>52198536</v>
      </c>
      <c r="C87" s="8" t="s">
        <v>273</v>
      </c>
      <c r="D87" s="8" t="s">
        <v>274</v>
      </c>
      <c r="E87" s="8" t="s">
        <v>75</v>
      </c>
      <c r="F87" s="8" t="s">
        <v>107</v>
      </c>
      <c r="G87" s="23" t="s">
        <v>182</v>
      </c>
      <c r="H87" s="24">
        <v>3100</v>
      </c>
      <c r="I87" s="24">
        <v>16</v>
      </c>
      <c r="J87" s="24"/>
      <c r="K87" s="21" t="s">
        <v>275</v>
      </c>
      <c r="L87" s="8" t="s">
        <v>70</v>
      </c>
      <c r="M87" s="8" t="s">
        <v>133</v>
      </c>
      <c r="N87" s="13" t="s">
        <v>28</v>
      </c>
      <c r="O87" s="8" t="s">
        <v>28</v>
      </c>
      <c r="P87" s="14" t="s">
        <v>253</v>
      </c>
      <c r="Q87" s="14" t="s">
        <v>270</v>
      </c>
      <c r="R87" s="16" t="s">
        <v>72</v>
      </c>
      <c r="S87" s="17">
        <v>37053</v>
      </c>
      <c r="U87" s="17">
        <f t="shared" ca="1" si="20"/>
        <v>46000</v>
      </c>
      <c r="V87" s="18">
        <f t="shared" ca="1" si="21"/>
        <v>24</v>
      </c>
    </row>
    <row r="88" spans="1:22" hidden="1">
      <c r="A88" s="6">
        <v>86</v>
      </c>
      <c r="B88" s="7">
        <v>1019059255</v>
      </c>
      <c r="C88" s="8" t="s">
        <v>276</v>
      </c>
      <c r="D88" s="8" t="s">
        <v>277</v>
      </c>
      <c r="E88" s="8" t="s">
        <v>68</v>
      </c>
      <c r="F88" s="8" t="s">
        <v>76</v>
      </c>
      <c r="G88" s="23" t="s">
        <v>84</v>
      </c>
      <c r="H88" s="24">
        <v>4210</v>
      </c>
      <c r="I88" s="24">
        <v>16</v>
      </c>
      <c r="J88" s="24"/>
      <c r="K88" s="21" t="s">
        <v>250</v>
      </c>
      <c r="L88" s="8" t="s">
        <v>70</v>
      </c>
      <c r="M88" s="8" t="s">
        <v>71</v>
      </c>
      <c r="N88" s="13" t="s">
        <v>28</v>
      </c>
      <c r="O88" s="8" t="s">
        <v>28</v>
      </c>
      <c r="P88" s="14" t="s">
        <v>253</v>
      </c>
      <c r="Q88" s="14" t="s">
        <v>270</v>
      </c>
      <c r="R88" s="16" t="s">
        <v>72</v>
      </c>
      <c r="S88" s="17">
        <v>42206</v>
      </c>
      <c r="U88" s="17">
        <f t="shared" ca="1" si="20"/>
        <v>46000</v>
      </c>
      <c r="V88" s="18">
        <f t="shared" ca="1" si="21"/>
        <v>10</v>
      </c>
    </row>
    <row r="89" spans="1:22" hidden="1">
      <c r="A89" s="6">
        <v>87</v>
      </c>
      <c r="B89" s="7">
        <v>1065580146</v>
      </c>
      <c r="C89" s="8" t="s">
        <v>278</v>
      </c>
      <c r="D89" s="8" t="s">
        <v>106</v>
      </c>
      <c r="E89" s="8" t="s">
        <v>23</v>
      </c>
      <c r="F89" s="8" t="s">
        <v>24</v>
      </c>
      <c r="G89" s="23" t="s">
        <v>160</v>
      </c>
      <c r="H89" s="27">
        <v>100</v>
      </c>
      <c r="I89" s="24">
        <v>20</v>
      </c>
      <c r="J89" s="24" t="s">
        <v>771</v>
      </c>
      <c r="K89" s="21"/>
      <c r="L89" s="8" t="s">
        <v>26</v>
      </c>
      <c r="M89" s="8" t="s">
        <v>27</v>
      </c>
      <c r="N89" s="13" t="s">
        <v>28</v>
      </c>
      <c r="O89" s="8" t="s">
        <v>28</v>
      </c>
      <c r="P89" s="14" t="s">
        <v>279</v>
      </c>
      <c r="Q89" s="23"/>
      <c r="R89" s="16" t="s">
        <v>30</v>
      </c>
      <c r="S89" s="17">
        <v>45875</v>
      </c>
      <c r="U89" s="17">
        <f t="shared" ca="1" si="20"/>
        <v>46000</v>
      </c>
      <c r="V89" s="18">
        <f t="shared" ca="1" si="21"/>
        <v>0</v>
      </c>
    </row>
    <row r="90" spans="1:22" hidden="1">
      <c r="A90" s="6">
        <v>88</v>
      </c>
      <c r="B90" s="7">
        <v>19354188</v>
      </c>
      <c r="C90" s="8" t="s">
        <v>280</v>
      </c>
      <c r="D90" s="8" t="s">
        <v>281</v>
      </c>
      <c r="E90" s="8" t="s">
        <v>68</v>
      </c>
      <c r="F90" s="8" t="s">
        <v>57</v>
      </c>
      <c r="G90" s="23" t="s">
        <v>58</v>
      </c>
      <c r="H90" s="24">
        <v>2028</v>
      </c>
      <c r="I90" s="24">
        <v>17</v>
      </c>
      <c r="J90" s="24"/>
      <c r="K90" s="21" t="s">
        <v>282</v>
      </c>
      <c r="L90" s="8" t="s">
        <v>70</v>
      </c>
      <c r="M90" s="8" t="s">
        <v>71</v>
      </c>
      <c r="N90" s="13" t="s">
        <v>28</v>
      </c>
      <c r="O90" s="8" t="s">
        <v>28</v>
      </c>
      <c r="P90" s="14" t="s">
        <v>279</v>
      </c>
      <c r="Q90" s="14" t="s">
        <v>283</v>
      </c>
      <c r="R90" s="16" t="s">
        <v>72</v>
      </c>
      <c r="S90" s="17">
        <v>41663</v>
      </c>
      <c r="U90" s="17">
        <f t="shared" ca="1" si="20"/>
        <v>46000</v>
      </c>
      <c r="V90" s="18">
        <f t="shared" ca="1" si="21"/>
        <v>11</v>
      </c>
    </row>
    <row r="91" spans="1:22" hidden="1">
      <c r="A91" s="6">
        <v>89</v>
      </c>
      <c r="B91" s="7">
        <v>14237719</v>
      </c>
      <c r="C91" s="8" t="s">
        <v>284</v>
      </c>
      <c r="D91" s="8" t="s">
        <v>285</v>
      </c>
      <c r="E91" s="8" t="s">
        <v>75</v>
      </c>
      <c r="F91" s="8" t="s">
        <v>57</v>
      </c>
      <c r="G91" s="23" t="s">
        <v>58</v>
      </c>
      <c r="H91" s="24">
        <v>2028</v>
      </c>
      <c r="I91" s="24">
        <v>17</v>
      </c>
      <c r="J91" s="24"/>
      <c r="K91" s="21" t="s">
        <v>286</v>
      </c>
      <c r="L91" s="8" t="s">
        <v>257</v>
      </c>
      <c r="M91" s="8" t="s">
        <v>258</v>
      </c>
      <c r="N91" s="13" t="s">
        <v>28</v>
      </c>
      <c r="O91" s="8" t="s">
        <v>28</v>
      </c>
      <c r="P91" s="14" t="s">
        <v>279</v>
      </c>
      <c r="Q91" s="14" t="s">
        <v>287</v>
      </c>
      <c r="R91" s="16" t="s">
        <v>72</v>
      </c>
      <c r="S91" s="17">
        <v>32548</v>
      </c>
      <c r="U91" s="17">
        <f t="shared" ca="1" si="20"/>
        <v>46000</v>
      </c>
      <c r="V91" s="18">
        <f t="shared" ca="1" si="21"/>
        <v>36</v>
      </c>
    </row>
    <row r="92" spans="1:22" hidden="1">
      <c r="A92" s="6">
        <v>90</v>
      </c>
      <c r="B92" s="7"/>
      <c r="C92" s="8" t="s">
        <v>51</v>
      </c>
      <c r="D92" s="8" t="s">
        <v>170</v>
      </c>
      <c r="E92" s="8"/>
      <c r="F92" s="8" t="s">
        <v>57</v>
      </c>
      <c r="G92" s="23" t="s">
        <v>58</v>
      </c>
      <c r="H92" s="24">
        <v>2028</v>
      </c>
      <c r="I92" s="24">
        <v>16</v>
      </c>
      <c r="J92" s="24"/>
      <c r="K92" s="21" t="s">
        <v>288</v>
      </c>
      <c r="L92" s="8" t="s">
        <v>70</v>
      </c>
      <c r="M92" s="8" t="s">
        <v>87</v>
      </c>
      <c r="N92" s="13" t="s">
        <v>28</v>
      </c>
      <c r="O92" s="8" t="s">
        <v>28</v>
      </c>
      <c r="P92" s="14" t="s">
        <v>279</v>
      </c>
      <c r="Q92" s="14"/>
      <c r="R92" s="16" t="s">
        <v>72</v>
      </c>
      <c r="S92" s="5"/>
      <c r="T92" s="5"/>
      <c r="U92" s="5"/>
      <c r="V92" s="5"/>
    </row>
    <row r="93" spans="1:22" hidden="1">
      <c r="A93" s="6">
        <v>91</v>
      </c>
      <c r="B93" s="7"/>
      <c r="C93" s="8" t="s">
        <v>51</v>
      </c>
      <c r="D93" s="8" t="s">
        <v>83</v>
      </c>
      <c r="E93" s="8"/>
      <c r="F93" s="8" t="s">
        <v>57</v>
      </c>
      <c r="G93" s="23" t="s">
        <v>58</v>
      </c>
      <c r="H93" s="24">
        <v>2028</v>
      </c>
      <c r="I93" s="24">
        <v>15</v>
      </c>
      <c r="J93" s="24"/>
      <c r="K93" s="21" t="s">
        <v>289</v>
      </c>
      <c r="L93" s="8" t="s">
        <v>70</v>
      </c>
      <c r="M93" s="8" t="s">
        <v>87</v>
      </c>
      <c r="N93" s="13" t="s">
        <v>28</v>
      </c>
      <c r="O93" s="8" t="s">
        <v>28</v>
      </c>
      <c r="P93" s="14" t="s">
        <v>279</v>
      </c>
      <c r="Q93" s="14"/>
      <c r="R93" s="16" t="s">
        <v>72</v>
      </c>
      <c r="S93" s="5"/>
      <c r="T93" s="5"/>
      <c r="U93" s="5"/>
      <c r="V93" s="5"/>
    </row>
    <row r="94" spans="1:22" hidden="1">
      <c r="A94" s="6">
        <v>92</v>
      </c>
      <c r="B94" s="7">
        <v>79707128</v>
      </c>
      <c r="C94" s="8" t="s">
        <v>290</v>
      </c>
      <c r="D94" s="8" t="s">
        <v>291</v>
      </c>
      <c r="E94" s="8" t="s">
        <v>68</v>
      </c>
      <c r="F94" s="8" t="s">
        <v>57</v>
      </c>
      <c r="G94" s="23" t="s">
        <v>58</v>
      </c>
      <c r="H94" s="24">
        <v>2028</v>
      </c>
      <c r="I94" s="24">
        <v>15</v>
      </c>
      <c r="J94" s="24"/>
      <c r="K94" s="21" t="s">
        <v>289</v>
      </c>
      <c r="L94" s="8" t="s">
        <v>70</v>
      </c>
      <c r="M94" s="8" t="s">
        <v>71</v>
      </c>
      <c r="N94" s="13" t="s">
        <v>28</v>
      </c>
      <c r="O94" s="8" t="s">
        <v>28</v>
      </c>
      <c r="P94" s="14" t="s">
        <v>279</v>
      </c>
      <c r="Q94" s="14" t="s">
        <v>292</v>
      </c>
      <c r="R94" s="16" t="s">
        <v>72</v>
      </c>
      <c r="S94" s="17">
        <v>43488</v>
      </c>
      <c r="U94" s="17">
        <f t="shared" ref="U94:U103" ca="1" si="22">TODAY()</f>
        <v>46000</v>
      </c>
      <c r="V94" s="18">
        <f t="shared" ref="V94:V103" ca="1" si="23">DATEDIF(S94,U94,"Y")</f>
        <v>6</v>
      </c>
    </row>
    <row r="95" spans="1:22" hidden="1">
      <c r="A95" s="6">
        <v>93</v>
      </c>
      <c r="B95" s="7">
        <v>73191118</v>
      </c>
      <c r="C95" s="8" t="s">
        <v>293</v>
      </c>
      <c r="D95" s="8" t="s">
        <v>294</v>
      </c>
      <c r="E95" s="8" t="s">
        <v>68</v>
      </c>
      <c r="F95" s="8" t="s">
        <v>57</v>
      </c>
      <c r="G95" s="23" t="s">
        <v>58</v>
      </c>
      <c r="H95" s="24">
        <v>2028</v>
      </c>
      <c r="I95" s="24">
        <v>15</v>
      </c>
      <c r="J95" s="24"/>
      <c r="K95" s="21" t="s">
        <v>289</v>
      </c>
      <c r="L95" s="8" t="s">
        <v>86</v>
      </c>
      <c r="M95" s="8" t="s">
        <v>71</v>
      </c>
      <c r="N95" s="13" t="s">
        <v>295</v>
      </c>
      <c r="O95" s="8" t="s">
        <v>295</v>
      </c>
      <c r="P95" s="14" t="s">
        <v>279</v>
      </c>
      <c r="Q95" s="14" t="s">
        <v>287</v>
      </c>
      <c r="R95" s="16" t="s">
        <v>72</v>
      </c>
      <c r="S95" s="17">
        <v>43481</v>
      </c>
      <c r="U95" s="17">
        <f t="shared" ca="1" si="22"/>
        <v>46000</v>
      </c>
      <c r="V95" s="18">
        <f t="shared" ca="1" si="23"/>
        <v>6</v>
      </c>
    </row>
    <row r="96" spans="1:22" hidden="1">
      <c r="A96" s="6">
        <v>94</v>
      </c>
      <c r="B96" s="7">
        <v>1110450106</v>
      </c>
      <c r="C96" s="8" t="s">
        <v>296</v>
      </c>
      <c r="D96" s="8" t="s">
        <v>297</v>
      </c>
      <c r="E96" s="8" t="s">
        <v>68</v>
      </c>
      <c r="F96" s="8" t="s">
        <v>57</v>
      </c>
      <c r="G96" s="23" t="s">
        <v>58</v>
      </c>
      <c r="H96" s="24">
        <v>2028</v>
      </c>
      <c r="I96" s="24">
        <v>13</v>
      </c>
      <c r="J96" s="24"/>
      <c r="K96" s="21" t="s">
        <v>298</v>
      </c>
      <c r="L96" s="8" t="s">
        <v>70</v>
      </c>
      <c r="M96" s="8" t="s">
        <v>71</v>
      </c>
      <c r="N96" s="13" t="s">
        <v>28</v>
      </c>
      <c r="O96" s="8" t="s">
        <v>28</v>
      </c>
      <c r="P96" s="14" t="s">
        <v>279</v>
      </c>
      <c r="Q96" s="14" t="s">
        <v>283</v>
      </c>
      <c r="R96" s="16" t="s">
        <v>72</v>
      </c>
      <c r="S96" s="17">
        <v>44320</v>
      </c>
      <c r="U96" s="17">
        <f t="shared" ca="1" si="22"/>
        <v>46000</v>
      </c>
      <c r="V96" s="18">
        <f t="shared" ca="1" si="23"/>
        <v>4</v>
      </c>
    </row>
    <row r="97" spans="1:22" hidden="1">
      <c r="A97" s="6">
        <v>95</v>
      </c>
      <c r="B97" s="7">
        <v>79649167</v>
      </c>
      <c r="C97" s="8" t="s">
        <v>299</v>
      </c>
      <c r="D97" s="8" t="s">
        <v>300</v>
      </c>
      <c r="E97" s="8" t="s">
        <v>68</v>
      </c>
      <c r="F97" s="8" t="s">
        <v>57</v>
      </c>
      <c r="G97" s="23" t="s">
        <v>58</v>
      </c>
      <c r="H97" s="24">
        <v>2028</v>
      </c>
      <c r="I97" s="24">
        <v>13</v>
      </c>
      <c r="J97" s="24"/>
      <c r="K97" s="21" t="s">
        <v>298</v>
      </c>
      <c r="L97" s="8" t="s">
        <v>70</v>
      </c>
      <c r="M97" s="8" t="s">
        <v>71</v>
      </c>
      <c r="N97" s="13" t="s">
        <v>28</v>
      </c>
      <c r="O97" s="8" t="s">
        <v>28</v>
      </c>
      <c r="P97" s="14" t="s">
        <v>279</v>
      </c>
      <c r="Q97" s="14" t="s">
        <v>283</v>
      </c>
      <c r="R97" s="16" t="s">
        <v>72</v>
      </c>
      <c r="S97" s="17">
        <v>44480</v>
      </c>
      <c r="U97" s="17">
        <f t="shared" ca="1" si="22"/>
        <v>46000</v>
      </c>
      <c r="V97" s="18">
        <f t="shared" ca="1" si="23"/>
        <v>4</v>
      </c>
    </row>
    <row r="98" spans="1:22" hidden="1">
      <c r="A98" s="6">
        <v>96</v>
      </c>
      <c r="B98" s="7">
        <v>1104426035</v>
      </c>
      <c r="C98" s="8" t="s">
        <v>301</v>
      </c>
      <c r="D98" s="8" t="s">
        <v>302</v>
      </c>
      <c r="E98" s="8" t="s">
        <v>68</v>
      </c>
      <c r="F98" s="8" t="s">
        <v>57</v>
      </c>
      <c r="G98" s="23" t="s">
        <v>58</v>
      </c>
      <c r="H98" s="24">
        <v>2028</v>
      </c>
      <c r="I98" s="24">
        <v>13</v>
      </c>
      <c r="J98" s="24"/>
      <c r="K98" s="21" t="s">
        <v>298</v>
      </c>
      <c r="L98" s="8" t="s">
        <v>86</v>
      </c>
      <c r="M98" s="8" t="s">
        <v>71</v>
      </c>
      <c r="N98" s="13" t="s">
        <v>303</v>
      </c>
      <c r="O98" s="8" t="s">
        <v>303</v>
      </c>
      <c r="P98" s="14" t="s">
        <v>279</v>
      </c>
      <c r="Q98" s="14" t="s">
        <v>283</v>
      </c>
      <c r="R98" s="16" t="s">
        <v>72</v>
      </c>
      <c r="S98" s="17">
        <v>44516</v>
      </c>
      <c r="U98" s="17">
        <f t="shared" ca="1" si="22"/>
        <v>46000</v>
      </c>
      <c r="V98" s="18">
        <f t="shared" ca="1" si="23"/>
        <v>4</v>
      </c>
    </row>
    <row r="99" spans="1:22" hidden="1">
      <c r="A99" s="6">
        <v>97</v>
      </c>
      <c r="B99" s="7">
        <v>1014188643</v>
      </c>
      <c r="C99" s="8" t="s">
        <v>304</v>
      </c>
      <c r="D99" s="8" t="s">
        <v>305</v>
      </c>
      <c r="E99" s="8" t="s">
        <v>68</v>
      </c>
      <c r="F99" s="8" t="s">
        <v>57</v>
      </c>
      <c r="G99" s="23" t="s">
        <v>154</v>
      </c>
      <c r="H99" s="24">
        <v>2044</v>
      </c>
      <c r="I99" s="24">
        <v>11</v>
      </c>
      <c r="J99" s="24"/>
      <c r="K99" s="21" t="s">
        <v>306</v>
      </c>
      <c r="L99" s="8" t="s">
        <v>86</v>
      </c>
      <c r="M99" s="8" t="s">
        <v>71</v>
      </c>
      <c r="N99" s="13" t="s">
        <v>307</v>
      </c>
      <c r="O99" s="8" t="s">
        <v>307</v>
      </c>
      <c r="P99" s="14" t="s">
        <v>279</v>
      </c>
      <c r="Q99" s="14" t="s">
        <v>292</v>
      </c>
      <c r="R99" s="16" t="s">
        <v>72</v>
      </c>
      <c r="S99" s="17">
        <v>41109</v>
      </c>
      <c r="U99" s="17">
        <f t="shared" ca="1" si="22"/>
        <v>46000</v>
      </c>
      <c r="V99" s="18">
        <f t="shared" ca="1" si="23"/>
        <v>13</v>
      </c>
    </row>
    <row r="100" spans="1:22" hidden="1">
      <c r="A100" s="6">
        <v>98</v>
      </c>
      <c r="B100" s="7">
        <v>80722819</v>
      </c>
      <c r="C100" s="8" t="s">
        <v>308</v>
      </c>
      <c r="D100" s="8" t="s">
        <v>309</v>
      </c>
      <c r="E100" s="8" t="s">
        <v>68</v>
      </c>
      <c r="F100" s="8" t="s">
        <v>107</v>
      </c>
      <c r="G100" s="23" t="s">
        <v>108</v>
      </c>
      <c r="H100" s="24">
        <v>3124</v>
      </c>
      <c r="I100" s="24">
        <v>15</v>
      </c>
      <c r="J100" s="24"/>
      <c r="K100" s="21" t="s">
        <v>310</v>
      </c>
      <c r="L100" s="8" t="s">
        <v>70</v>
      </c>
      <c r="M100" s="8" t="s">
        <v>71</v>
      </c>
      <c r="N100" s="13" t="s">
        <v>28</v>
      </c>
      <c r="O100" s="8" t="s">
        <v>28</v>
      </c>
      <c r="P100" s="14" t="s">
        <v>279</v>
      </c>
      <c r="Q100" s="14" t="s">
        <v>292</v>
      </c>
      <c r="R100" s="16" t="s">
        <v>72</v>
      </c>
      <c r="S100" s="17">
        <v>44152</v>
      </c>
      <c r="U100" s="17">
        <f t="shared" ca="1" si="22"/>
        <v>46000</v>
      </c>
      <c r="V100" s="18">
        <f t="shared" ca="1" si="23"/>
        <v>5</v>
      </c>
    </row>
    <row r="101" spans="1:22" hidden="1">
      <c r="A101" s="6">
        <v>99</v>
      </c>
      <c r="B101" s="7">
        <v>91017465</v>
      </c>
      <c r="C101" s="8" t="s">
        <v>311</v>
      </c>
      <c r="D101" s="8" t="s">
        <v>312</v>
      </c>
      <c r="E101" s="8" t="s">
        <v>68</v>
      </c>
      <c r="F101" s="8" t="s">
        <v>107</v>
      </c>
      <c r="G101" s="23" t="s">
        <v>108</v>
      </c>
      <c r="H101" s="24">
        <v>3124</v>
      </c>
      <c r="I101" s="24">
        <v>14</v>
      </c>
      <c r="J101" s="24"/>
      <c r="K101" s="21" t="s">
        <v>313</v>
      </c>
      <c r="L101" s="8" t="s">
        <v>86</v>
      </c>
      <c r="M101" s="8" t="s">
        <v>71</v>
      </c>
      <c r="N101" s="13" t="s">
        <v>314</v>
      </c>
      <c r="O101" s="8" t="s">
        <v>314</v>
      </c>
      <c r="P101" s="14" t="s">
        <v>279</v>
      </c>
      <c r="Q101" s="14" t="s">
        <v>292</v>
      </c>
      <c r="R101" s="16" t="s">
        <v>72</v>
      </c>
      <c r="S101" s="17">
        <v>42775</v>
      </c>
      <c r="U101" s="17">
        <f t="shared" ca="1" si="22"/>
        <v>46000</v>
      </c>
      <c r="V101" s="18">
        <f t="shared" ca="1" si="23"/>
        <v>8</v>
      </c>
    </row>
    <row r="102" spans="1:22" hidden="1">
      <c r="A102" s="6">
        <v>100</v>
      </c>
      <c r="B102" s="7">
        <v>1026251115</v>
      </c>
      <c r="C102" s="8" t="s">
        <v>315</v>
      </c>
      <c r="D102" s="8" t="s">
        <v>316</v>
      </c>
      <c r="E102" s="8" t="s">
        <v>68</v>
      </c>
      <c r="F102" s="8" t="s">
        <v>76</v>
      </c>
      <c r="G102" s="23" t="s">
        <v>317</v>
      </c>
      <c r="H102" s="24">
        <v>4178</v>
      </c>
      <c r="I102" s="24">
        <v>14</v>
      </c>
      <c r="J102" s="24"/>
      <c r="K102" s="21" t="s">
        <v>318</v>
      </c>
      <c r="L102" s="8" t="s">
        <v>70</v>
      </c>
      <c r="M102" s="8" t="s">
        <v>71</v>
      </c>
      <c r="N102" s="13" t="s">
        <v>28</v>
      </c>
      <c r="O102" s="8" t="s">
        <v>28</v>
      </c>
      <c r="P102" s="14" t="s">
        <v>279</v>
      </c>
      <c r="Q102" s="14"/>
      <c r="R102" s="16" t="s">
        <v>72</v>
      </c>
      <c r="S102" s="17">
        <v>44267</v>
      </c>
      <c r="U102" s="17">
        <f t="shared" ca="1" si="22"/>
        <v>46000</v>
      </c>
      <c r="V102" s="18">
        <f t="shared" ca="1" si="23"/>
        <v>4</v>
      </c>
    </row>
    <row r="103" spans="1:22" hidden="1">
      <c r="A103" s="6">
        <v>101</v>
      </c>
      <c r="B103" s="7">
        <v>1130636354</v>
      </c>
      <c r="C103" s="8" t="s">
        <v>319</v>
      </c>
      <c r="D103" s="8" t="s">
        <v>320</v>
      </c>
      <c r="E103" s="8" t="s">
        <v>23</v>
      </c>
      <c r="F103" s="8" t="s">
        <v>24</v>
      </c>
      <c r="G103" s="23" t="s">
        <v>160</v>
      </c>
      <c r="H103" s="27">
        <v>100</v>
      </c>
      <c r="I103" s="24">
        <v>20</v>
      </c>
      <c r="J103" s="24" t="s">
        <v>772</v>
      </c>
      <c r="K103" s="21"/>
      <c r="L103" s="8" t="s">
        <v>26</v>
      </c>
      <c r="M103" s="8" t="s">
        <v>27</v>
      </c>
      <c r="N103" s="13" t="s">
        <v>28</v>
      </c>
      <c r="O103" s="8" t="s">
        <v>28</v>
      </c>
      <c r="P103" s="14" t="s">
        <v>321</v>
      </c>
      <c r="Q103" s="23"/>
      <c r="R103" s="16" t="s">
        <v>30</v>
      </c>
      <c r="S103" s="17">
        <v>42879</v>
      </c>
      <c r="U103" s="17">
        <f t="shared" ca="1" si="22"/>
        <v>46000</v>
      </c>
      <c r="V103" s="18">
        <f t="shared" ca="1" si="23"/>
        <v>8</v>
      </c>
    </row>
    <row r="104" spans="1:22" hidden="1">
      <c r="A104" s="6">
        <v>102</v>
      </c>
      <c r="B104" s="7"/>
      <c r="C104" s="8" t="s">
        <v>51</v>
      </c>
      <c r="D104" s="8" t="s">
        <v>170</v>
      </c>
      <c r="E104" s="8"/>
      <c r="F104" s="8" t="s">
        <v>57</v>
      </c>
      <c r="G104" s="23" t="s">
        <v>58</v>
      </c>
      <c r="H104" s="24">
        <v>2028</v>
      </c>
      <c r="I104" s="24">
        <v>14</v>
      </c>
      <c r="J104" s="24"/>
      <c r="K104" s="21" t="s">
        <v>322</v>
      </c>
      <c r="L104" s="8" t="s">
        <v>70</v>
      </c>
      <c r="M104" s="8" t="s">
        <v>87</v>
      </c>
      <c r="N104" s="13" t="s">
        <v>28</v>
      </c>
      <c r="O104" s="8" t="s">
        <v>28</v>
      </c>
      <c r="P104" s="14" t="s">
        <v>321</v>
      </c>
      <c r="Q104" s="23"/>
      <c r="R104" s="16" t="s">
        <v>72</v>
      </c>
      <c r="S104" s="5"/>
      <c r="T104" s="5"/>
      <c r="U104" s="5"/>
      <c r="V104" s="5"/>
    </row>
    <row r="105" spans="1:22" hidden="1">
      <c r="A105" s="6">
        <v>103</v>
      </c>
      <c r="B105" s="7">
        <v>52963462</v>
      </c>
      <c r="C105" s="8" t="s">
        <v>323</v>
      </c>
      <c r="D105" s="8" t="s">
        <v>324</v>
      </c>
      <c r="E105" s="8" t="s">
        <v>68</v>
      </c>
      <c r="F105" s="8" t="s">
        <v>57</v>
      </c>
      <c r="G105" s="23" t="s">
        <v>58</v>
      </c>
      <c r="H105" s="24">
        <v>2028</v>
      </c>
      <c r="I105" s="24">
        <v>13</v>
      </c>
      <c r="J105" s="24"/>
      <c r="K105" s="21" t="s">
        <v>325</v>
      </c>
      <c r="L105" s="8" t="s">
        <v>70</v>
      </c>
      <c r="M105" s="8" t="s">
        <v>71</v>
      </c>
      <c r="N105" s="13" t="s">
        <v>28</v>
      </c>
      <c r="O105" s="8" t="s">
        <v>28</v>
      </c>
      <c r="P105" s="14" t="s">
        <v>321</v>
      </c>
      <c r="Q105" s="23"/>
      <c r="R105" s="16" t="s">
        <v>72</v>
      </c>
      <c r="S105" s="17">
        <v>45266</v>
      </c>
      <c r="U105" s="17">
        <f t="shared" ref="U105:U106" ca="1" si="24">TODAY()</f>
        <v>46000</v>
      </c>
      <c r="V105" s="18">
        <f t="shared" ref="V105:V106" ca="1" si="25">DATEDIF(S105,U105,"Y")</f>
        <v>2</v>
      </c>
    </row>
    <row r="106" spans="1:22" hidden="1">
      <c r="A106" s="6">
        <v>104</v>
      </c>
      <c r="B106" s="7">
        <v>1053766031</v>
      </c>
      <c r="C106" s="8" t="s">
        <v>326</v>
      </c>
      <c r="D106" s="8" t="s">
        <v>327</v>
      </c>
      <c r="E106" s="8" t="s">
        <v>68</v>
      </c>
      <c r="F106" s="8" t="s">
        <v>57</v>
      </c>
      <c r="G106" s="23" t="s">
        <v>154</v>
      </c>
      <c r="H106" s="24">
        <v>2044</v>
      </c>
      <c r="I106" s="24">
        <v>11</v>
      </c>
      <c r="J106" s="24"/>
      <c r="K106" s="21" t="s">
        <v>328</v>
      </c>
      <c r="L106" s="8" t="s">
        <v>70</v>
      </c>
      <c r="M106" s="8" t="s">
        <v>71</v>
      </c>
      <c r="N106" s="13" t="s">
        <v>28</v>
      </c>
      <c r="O106" s="8" t="s">
        <v>28</v>
      </c>
      <c r="P106" s="14" t="s">
        <v>321</v>
      </c>
      <c r="Q106" s="23"/>
      <c r="R106" s="16" t="s">
        <v>72</v>
      </c>
      <c r="S106" s="17">
        <v>42951</v>
      </c>
      <c r="U106" s="17">
        <f t="shared" ca="1" si="24"/>
        <v>46000</v>
      </c>
      <c r="V106" s="18">
        <f t="shared" ca="1" si="25"/>
        <v>8</v>
      </c>
    </row>
    <row r="107" spans="1:22" hidden="1">
      <c r="A107" s="6">
        <v>105</v>
      </c>
      <c r="B107" s="7"/>
      <c r="C107" s="8" t="s">
        <v>51</v>
      </c>
      <c r="D107" s="8" t="s">
        <v>170</v>
      </c>
      <c r="E107" s="8"/>
      <c r="F107" s="8" t="s">
        <v>57</v>
      </c>
      <c r="G107" s="23" t="s">
        <v>154</v>
      </c>
      <c r="H107" s="24">
        <v>2044</v>
      </c>
      <c r="I107" s="24">
        <v>9</v>
      </c>
      <c r="J107" s="24"/>
      <c r="K107" s="21" t="s">
        <v>329</v>
      </c>
      <c r="L107" s="8" t="s">
        <v>70</v>
      </c>
      <c r="M107" s="8" t="s">
        <v>87</v>
      </c>
      <c r="N107" s="13" t="s">
        <v>28</v>
      </c>
      <c r="O107" s="8" t="s">
        <v>28</v>
      </c>
      <c r="P107" s="14" t="s">
        <v>321</v>
      </c>
      <c r="Q107" s="23"/>
      <c r="R107" s="16" t="s">
        <v>72</v>
      </c>
      <c r="S107" s="5"/>
      <c r="T107" s="5"/>
      <c r="U107" s="5"/>
      <c r="V107" s="5"/>
    </row>
    <row r="108" spans="1:22" hidden="1">
      <c r="A108" s="6">
        <v>106</v>
      </c>
      <c r="B108" s="7">
        <v>52160242</v>
      </c>
      <c r="C108" s="8" t="s">
        <v>330</v>
      </c>
      <c r="D108" s="8" t="s">
        <v>331</v>
      </c>
      <c r="E108" s="8" t="s">
        <v>75</v>
      </c>
      <c r="F108" s="8" t="s">
        <v>76</v>
      </c>
      <c r="G108" s="23" t="s">
        <v>84</v>
      </c>
      <c r="H108" s="24">
        <v>4210</v>
      </c>
      <c r="I108" s="24">
        <v>22</v>
      </c>
      <c r="J108" s="24"/>
      <c r="K108" s="21" t="s">
        <v>85</v>
      </c>
      <c r="L108" s="8" t="s">
        <v>86</v>
      </c>
      <c r="M108" s="8" t="s">
        <v>133</v>
      </c>
      <c r="N108" s="13" t="s">
        <v>332</v>
      </c>
      <c r="O108" s="8" t="s">
        <v>332</v>
      </c>
      <c r="P108" s="14" t="s">
        <v>321</v>
      </c>
      <c r="Q108" s="23"/>
      <c r="R108" s="16" t="s">
        <v>72</v>
      </c>
      <c r="S108" s="17">
        <v>41246</v>
      </c>
      <c r="U108" s="17">
        <f t="shared" ref="U108:U109" ca="1" si="26">TODAY()</f>
        <v>46000</v>
      </c>
      <c r="V108" s="18">
        <f t="shared" ref="V108:V109" ca="1" si="27">DATEDIF(S108,U108,"Y")</f>
        <v>13</v>
      </c>
    </row>
    <row r="109" spans="1:22" hidden="1">
      <c r="A109" s="6">
        <v>107</v>
      </c>
      <c r="B109" s="7">
        <v>1026257518</v>
      </c>
      <c r="C109" s="8" t="s">
        <v>97</v>
      </c>
      <c r="D109" s="8" t="s">
        <v>98</v>
      </c>
      <c r="E109" s="8" t="s">
        <v>23</v>
      </c>
      <c r="F109" s="8" t="s">
        <v>24</v>
      </c>
      <c r="G109" s="23" t="s">
        <v>128</v>
      </c>
      <c r="H109" s="27">
        <v>100</v>
      </c>
      <c r="I109" s="24">
        <v>20</v>
      </c>
      <c r="J109" s="24" t="s">
        <v>773</v>
      </c>
      <c r="K109" s="21"/>
      <c r="L109" s="8" t="s">
        <v>26</v>
      </c>
      <c r="M109" s="8" t="s">
        <v>27</v>
      </c>
      <c r="N109" s="13" t="s">
        <v>28</v>
      </c>
      <c r="O109" s="8" t="s">
        <v>28</v>
      </c>
      <c r="P109" s="14" t="s">
        <v>333</v>
      </c>
      <c r="Q109" s="23"/>
      <c r="R109" s="16" t="s">
        <v>30</v>
      </c>
      <c r="S109" s="17">
        <v>45063</v>
      </c>
      <c r="U109" s="17">
        <f t="shared" ca="1" si="26"/>
        <v>46000</v>
      </c>
      <c r="V109" s="18">
        <f t="shared" ca="1" si="27"/>
        <v>2</v>
      </c>
    </row>
    <row r="110" spans="1:22" hidden="1">
      <c r="A110" s="6">
        <v>108</v>
      </c>
      <c r="B110" s="7"/>
      <c r="C110" s="8" t="s">
        <v>51</v>
      </c>
      <c r="D110" s="8" t="s">
        <v>51</v>
      </c>
      <c r="E110" s="8"/>
      <c r="F110" s="8" t="s">
        <v>57</v>
      </c>
      <c r="G110" s="23" t="s">
        <v>58</v>
      </c>
      <c r="H110" s="24">
        <v>2028</v>
      </c>
      <c r="I110" s="24">
        <v>18</v>
      </c>
      <c r="J110" s="24"/>
      <c r="K110" s="21" t="s">
        <v>334</v>
      </c>
      <c r="L110" s="8" t="s">
        <v>70</v>
      </c>
      <c r="M110" s="8" t="s">
        <v>87</v>
      </c>
      <c r="N110" s="13" t="s">
        <v>28</v>
      </c>
      <c r="O110" s="8" t="s">
        <v>28</v>
      </c>
      <c r="P110" s="14" t="s">
        <v>333</v>
      </c>
      <c r="Q110" s="14"/>
      <c r="R110" s="16" t="s">
        <v>72</v>
      </c>
      <c r="S110" s="5"/>
      <c r="T110" s="5"/>
      <c r="U110" s="5"/>
      <c r="V110" s="5"/>
    </row>
    <row r="111" spans="1:22" hidden="1">
      <c r="A111" s="6">
        <v>109</v>
      </c>
      <c r="B111" s="7">
        <v>51903878</v>
      </c>
      <c r="C111" s="8" t="s">
        <v>335</v>
      </c>
      <c r="D111" s="8" t="s">
        <v>336</v>
      </c>
      <c r="E111" s="8" t="s">
        <v>75</v>
      </c>
      <c r="F111" s="8" t="s">
        <v>57</v>
      </c>
      <c r="G111" s="23" t="s">
        <v>58</v>
      </c>
      <c r="H111" s="24">
        <v>2028</v>
      </c>
      <c r="I111" s="24">
        <v>17</v>
      </c>
      <c r="J111" s="24"/>
      <c r="K111" s="21" t="s">
        <v>337</v>
      </c>
      <c r="L111" s="8" t="s">
        <v>70</v>
      </c>
      <c r="M111" s="8" t="s">
        <v>133</v>
      </c>
      <c r="N111" s="13" t="s">
        <v>28</v>
      </c>
      <c r="O111" s="8" t="s">
        <v>28</v>
      </c>
      <c r="P111" s="14" t="s">
        <v>333</v>
      </c>
      <c r="Q111" s="14"/>
      <c r="R111" s="16" t="s">
        <v>72</v>
      </c>
      <c r="S111" s="17">
        <v>39937</v>
      </c>
      <c r="U111" s="17">
        <f t="shared" ref="U111:U124" ca="1" si="28">TODAY()</f>
        <v>46000</v>
      </c>
      <c r="V111" s="18">
        <f t="shared" ref="V111:V124" ca="1" si="29">DATEDIF(S111,U111,"Y")</f>
        <v>16</v>
      </c>
    </row>
    <row r="112" spans="1:22" hidden="1">
      <c r="A112" s="6">
        <v>110</v>
      </c>
      <c r="B112" s="7">
        <v>20705368</v>
      </c>
      <c r="C112" s="8" t="s">
        <v>338</v>
      </c>
      <c r="D112" s="8" t="s">
        <v>339</v>
      </c>
      <c r="E112" s="8" t="s">
        <v>68</v>
      </c>
      <c r="F112" s="8" t="s">
        <v>57</v>
      </c>
      <c r="G112" s="23" t="s">
        <v>58</v>
      </c>
      <c r="H112" s="24">
        <v>2028</v>
      </c>
      <c r="I112" s="24">
        <v>15</v>
      </c>
      <c r="J112" s="24"/>
      <c r="K112" s="21" t="s">
        <v>340</v>
      </c>
      <c r="L112" s="8" t="s">
        <v>70</v>
      </c>
      <c r="M112" s="8" t="s">
        <v>71</v>
      </c>
      <c r="N112" s="13" t="s">
        <v>28</v>
      </c>
      <c r="O112" s="8" t="s">
        <v>28</v>
      </c>
      <c r="P112" s="14" t="s">
        <v>333</v>
      </c>
      <c r="Q112" s="23"/>
      <c r="R112" s="16" t="s">
        <v>72</v>
      </c>
      <c r="S112" s="17">
        <v>44593</v>
      </c>
      <c r="U112" s="17">
        <f t="shared" ca="1" si="28"/>
        <v>46000</v>
      </c>
      <c r="V112" s="18">
        <f t="shared" ca="1" si="29"/>
        <v>3</v>
      </c>
    </row>
    <row r="113" spans="1:22" hidden="1">
      <c r="A113" s="6">
        <v>111</v>
      </c>
      <c r="B113" s="7">
        <v>23161469</v>
      </c>
      <c r="C113" s="8" t="s">
        <v>341</v>
      </c>
      <c r="D113" s="8" t="s">
        <v>342</v>
      </c>
      <c r="E113" s="8" t="s">
        <v>75</v>
      </c>
      <c r="F113" s="8" t="s">
        <v>57</v>
      </c>
      <c r="G113" s="23" t="s">
        <v>58</v>
      </c>
      <c r="H113" s="24">
        <v>2028</v>
      </c>
      <c r="I113" s="24">
        <v>15</v>
      </c>
      <c r="J113" s="24"/>
      <c r="K113" s="21" t="s">
        <v>340</v>
      </c>
      <c r="L113" s="8" t="s">
        <v>70</v>
      </c>
      <c r="M113" s="8" t="s">
        <v>133</v>
      </c>
      <c r="N113" s="13" t="s">
        <v>28</v>
      </c>
      <c r="O113" s="8" t="s">
        <v>28</v>
      </c>
      <c r="P113" s="14" t="s">
        <v>333</v>
      </c>
      <c r="Q113" s="14"/>
      <c r="R113" s="16" t="s">
        <v>72</v>
      </c>
      <c r="S113" s="17">
        <v>34641</v>
      </c>
      <c r="U113" s="17">
        <f t="shared" ca="1" si="28"/>
        <v>46000</v>
      </c>
      <c r="V113" s="18">
        <f t="shared" ca="1" si="29"/>
        <v>31</v>
      </c>
    </row>
    <row r="114" spans="1:22" hidden="1">
      <c r="A114" s="6">
        <v>112</v>
      </c>
      <c r="B114" s="7">
        <v>1110464333</v>
      </c>
      <c r="C114" s="8" t="s">
        <v>343</v>
      </c>
      <c r="D114" s="8" t="s">
        <v>344</v>
      </c>
      <c r="E114" s="8" t="s">
        <v>68</v>
      </c>
      <c r="F114" s="8" t="s">
        <v>107</v>
      </c>
      <c r="G114" s="23" t="s">
        <v>108</v>
      </c>
      <c r="H114" s="24">
        <v>3124</v>
      </c>
      <c r="I114" s="24">
        <v>15</v>
      </c>
      <c r="J114" s="24"/>
      <c r="K114" s="21" t="s">
        <v>345</v>
      </c>
      <c r="L114" s="8" t="s">
        <v>70</v>
      </c>
      <c r="M114" s="8" t="s">
        <v>71</v>
      </c>
      <c r="N114" s="13" t="s">
        <v>28</v>
      </c>
      <c r="O114" s="8" t="s">
        <v>28</v>
      </c>
      <c r="P114" s="14" t="s">
        <v>333</v>
      </c>
      <c r="Q114" s="14"/>
      <c r="R114" s="16" t="s">
        <v>72</v>
      </c>
      <c r="S114" s="17">
        <v>44809</v>
      </c>
      <c r="U114" s="17">
        <f t="shared" ca="1" si="28"/>
        <v>46000</v>
      </c>
      <c r="V114" s="18">
        <f t="shared" ca="1" si="29"/>
        <v>3</v>
      </c>
    </row>
    <row r="115" spans="1:22" hidden="1">
      <c r="A115" s="6">
        <v>113</v>
      </c>
      <c r="B115" s="7">
        <v>1108935856</v>
      </c>
      <c r="C115" s="8" t="s">
        <v>346</v>
      </c>
      <c r="D115" s="8" t="s">
        <v>347</v>
      </c>
      <c r="E115" s="8" t="s">
        <v>68</v>
      </c>
      <c r="F115" s="8" t="s">
        <v>76</v>
      </c>
      <c r="G115" s="23" t="s">
        <v>84</v>
      </c>
      <c r="H115" s="24">
        <v>4210</v>
      </c>
      <c r="I115" s="24">
        <v>16</v>
      </c>
      <c r="J115" s="24"/>
      <c r="K115" s="21" t="s">
        <v>250</v>
      </c>
      <c r="L115" s="8" t="s">
        <v>86</v>
      </c>
      <c r="M115" s="8" t="s">
        <v>71</v>
      </c>
      <c r="N115" s="13" t="s">
        <v>348</v>
      </c>
      <c r="O115" s="8" t="s">
        <v>348</v>
      </c>
      <c r="P115" s="14" t="s">
        <v>333</v>
      </c>
      <c r="Q115" s="23"/>
      <c r="R115" s="16" t="s">
        <v>72</v>
      </c>
      <c r="S115" s="17">
        <v>44001</v>
      </c>
      <c r="U115" s="17">
        <f t="shared" ca="1" si="28"/>
        <v>46000</v>
      </c>
      <c r="V115" s="18">
        <f t="shared" ca="1" si="29"/>
        <v>5</v>
      </c>
    </row>
    <row r="116" spans="1:22" hidden="1">
      <c r="A116" s="6">
        <v>114</v>
      </c>
      <c r="B116" s="7">
        <v>23418004</v>
      </c>
      <c r="C116" s="8" t="s">
        <v>349</v>
      </c>
      <c r="D116" s="8" t="s">
        <v>350</v>
      </c>
      <c r="E116" s="8" t="s">
        <v>23</v>
      </c>
      <c r="F116" s="8" t="s">
        <v>33</v>
      </c>
      <c r="G116" s="9" t="s">
        <v>351</v>
      </c>
      <c r="H116" s="11">
        <v>1045</v>
      </c>
      <c r="I116" s="11">
        <v>16</v>
      </c>
      <c r="J116" s="63" t="s">
        <v>774</v>
      </c>
      <c r="K116" s="30"/>
      <c r="L116" s="8" t="s">
        <v>26</v>
      </c>
      <c r="M116" s="8" t="s">
        <v>27</v>
      </c>
      <c r="N116" s="13" t="s">
        <v>28</v>
      </c>
      <c r="O116" s="8" t="s">
        <v>28</v>
      </c>
      <c r="P116" s="14" t="s">
        <v>352</v>
      </c>
      <c r="Q116" s="14"/>
      <c r="R116" s="16" t="s">
        <v>30</v>
      </c>
      <c r="S116" s="17">
        <v>45593</v>
      </c>
      <c r="U116" s="17">
        <f t="shared" ca="1" si="28"/>
        <v>46000</v>
      </c>
      <c r="V116" s="18">
        <f t="shared" ca="1" si="29"/>
        <v>1</v>
      </c>
    </row>
    <row r="117" spans="1:22" hidden="1">
      <c r="A117" s="6">
        <v>115</v>
      </c>
      <c r="B117" s="7">
        <v>51613919</v>
      </c>
      <c r="C117" s="8" t="s">
        <v>353</v>
      </c>
      <c r="D117" s="8" t="s">
        <v>354</v>
      </c>
      <c r="E117" s="8" t="s">
        <v>75</v>
      </c>
      <c r="F117" s="8" t="s">
        <v>57</v>
      </c>
      <c r="G117" s="9" t="s">
        <v>58</v>
      </c>
      <c r="H117" s="11">
        <v>2028</v>
      </c>
      <c r="I117" s="11">
        <v>21</v>
      </c>
      <c r="J117" s="11"/>
      <c r="K117" s="19"/>
      <c r="L117" s="8" t="s">
        <v>70</v>
      </c>
      <c r="M117" s="8" t="s">
        <v>133</v>
      </c>
      <c r="N117" s="13" t="s">
        <v>28</v>
      </c>
      <c r="O117" s="8" t="s">
        <v>28</v>
      </c>
      <c r="P117" s="14" t="s">
        <v>352</v>
      </c>
      <c r="Q117" s="14" t="s">
        <v>355</v>
      </c>
      <c r="R117" s="16" t="s">
        <v>72</v>
      </c>
      <c r="S117" s="17">
        <v>35269</v>
      </c>
      <c r="U117" s="17">
        <f t="shared" ca="1" si="28"/>
        <v>46000</v>
      </c>
      <c r="V117" s="18">
        <f t="shared" ca="1" si="29"/>
        <v>29</v>
      </c>
    </row>
    <row r="118" spans="1:22" hidden="1">
      <c r="A118" s="6">
        <v>116</v>
      </c>
      <c r="B118" s="7">
        <v>79726664</v>
      </c>
      <c r="C118" s="8" t="s">
        <v>356</v>
      </c>
      <c r="D118" s="8" t="s">
        <v>357</v>
      </c>
      <c r="E118" s="8" t="s">
        <v>75</v>
      </c>
      <c r="F118" s="8" t="s">
        <v>57</v>
      </c>
      <c r="G118" s="9" t="s">
        <v>58</v>
      </c>
      <c r="H118" s="22">
        <v>2028</v>
      </c>
      <c r="I118" s="11">
        <v>21</v>
      </c>
      <c r="J118" s="11"/>
      <c r="K118" s="19"/>
      <c r="L118" s="8" t="s">
        <v>70</v>
      </c>
      <c r="M118" s="8" t="s">
        <v>133</v>
      </c>
      <c r="N118" s="13" t="s">
        <v>28</v>
      </c>
      <c r="O118" s="8" t="s">
        <v>28</v>
      </c>
      <c r="P118" s="14" t="s">
        <v>352</v>
      </c>
      <c r="Q118" s="14" t="s">
        <v>358</v>
      </c>
      <c r="R118" s="16" t="s">
        <v>72</v>
      </c>
      <c r="S118" s="17">
        <v>39820</v>
      </c>
      <c r="U118" s="17">
        <f t="shared" ca="1" si="28"/>
        <v>46000</v>
      </c>
      <c r="V118" s="18">
        <f t="shared" ca="1" si="29"/>
        <v>16</v>
      </c>
    </row>
    <row r="119" spans="1:22" hidden="1">
      <c r="A119" s="6">
        <v>117</v>
      </c>
      <c r="B119" s="7">
        <v>53049875</v>
      </c>
      <c r="C119" s="8" t="s">
        <v>359</v>
      </c>
      <c r="D119" s="8" t="s">
        <v>360</v>
      </c>
      <c r="E119" s="8" t="s">
        <v>68</v>
      </c>
      <c r="F119" s="8" t="s">
        <v>57</v>
      </c>
      <c r="G119" s="23" t="s">
        <v>58</v>
      </c>
      <c r="H119" s="24">
        <v>2028</v>
      </c>
      <c r="I119" s="24">
        <v>18</v>
      </c>
      <c r="J119" s="24"/>
      <c r="K119" s="21" t="s">
        <v>361</v>
      </c>
      <c r="L119" s="8" t="s">
        <v>70</v>
      </c>
      <c r="M119" s="8" t="s">
        <v>71</v>
      </c>
      <c r="N119" s="13" t="s">
        <v>28</v>
      </c>
      <c r="O119" s="8" t="s">
        <v>28</v>
      </c>
      <c r="P119" s="14" t="s">
        <v>352</v>
      </c>
      <c r="Q119" s="14"/>
      <c r="R119" s="16" t="s">
        <v>72</v>
      </c>
      <c r="S119" s="17">
        <v>42278</v>
      </c>
      <c r="U119" s="17">
        <f t="shared" ca="1" si="28"/>
        <v>46000</v>
      </c>
      <c r="V119" s="18">
        <f t="shared" ca="1" si="29"/>
        <v>10</v>
      </c>
    </row>
    <row r="120" spans="1:22" hidden="1">
      <c r="A120" s="6">
        <v>118</v>
      </c>
      <c r="B120" s="7">
        <v>79381404</v>
      </c>
      <c r="C120" s="8" t="s">
        <v>362</v>
      </c>
      <c r="D120" s="8" t="s">
        <v>363</v>
      </c>
      <c r="E120" s="8" t="s">
        <v>75</v>
      </c>
      <c r="F120" s="8" t="s">
        <v>57</v>
      </c>
      <c r="G120" s="9" t="s">
        <v>58</v>
      </c>
      <c r="H120" s="11">
        <v>2028</v>
      </c>
      <c r="I120" s="11">
        <v>17</v>
      </c>
      <c r="J120" s="60"/>
      <c r="K120" s="12"/>
      <c r="L120" s="8" t="s">
        <v>70</v>
      </c>
      <c r="M120" s="8" t="s">
        <v>133</v>
      </c>
      <c r="N120" s="13" t="s">
        <v>28</v>
      </c>
      <c r="O120" s="8" t="s">
        <v>28</v>
      </c>
      <c r="P120" s="14" t="s">
        <v>352</v>
      </c>
      <c r="Q120" s="14" t="s">
        <v>355</v>
      </c>
      <c r="R120" s="16" t="s">
        <v>72</v>
      </c>
      <c r="S120" s="17">
        <v>31594</v>
      </c>
      <c r="U120" s="17">
        <f t="shared" ca="1" si="28"/>
        <v>46000</v>
      </c>
      <c r="V120" s="18">
        <f t="shared" ca="1" si="29"/>
        <v>39</v>
      </c>
    </row>
    <row r="121" spans="1:22" hidden="1">
      <c r="A121" s="6">
        <v>119</v>
      </c>
      <c r="B121" s="7">
        <v>79556802</v>
      </c>
      <c r="C121" s="8" t="s">
        <v>364</v>
      </c>
      <c r="D121" s="8" t="s">
        <v>365</v>
      </c>
      <c r="E121" s="8" t="s">
        <v>75</v>
      </c>
      <c r="F121" s="8" t="s">
        <v>57</v>
      </c>
      <c r="G121" s="9" t="s">
        <v>58</v>
      </c>
      <c r="H121" s="11">
        <v>2028</v>
      </c>
      <c r="I121" s="11">
        <v>17</v>
      </c>
      <c r="J121" s="11"/>
      <c r="K121" s="19" t="s">
        <v>366</v>
      </c>
      <c r="L121" s="8" t="s">
        <v>86</v>
      </c>
      <c r="M121" s="8" t="s">
        <v>258</v>
      </c>
      <c r="N121" s="13" t="s">
        <v>367</v>
      </c>
      <c r="O121" s="8" t="s">
        <v>367</v>
      </c>
      <c r="P121" s="14" t="s">
        <v>352</v>
      </c>
      <c r="Q121" s="14" t="s">
        <v>358</v>
      </c>
      <c r="R121" s="16" t="s">
        <v>72</v>
      </c>
      <c r="S121" s="17">
        <v>40756</v>
      </c>
      <c r="U121" s="17">
        <f t="shared" ca="1" si="28"/>
        <v>46000</v>
      </c>
      <c r="V121" s="18">
        <f t="shared" ca="1" si="29"/>
        <v>14</v>
      </c>
    </row>
    <row r="122" spans="1:22" hidden="1">
      <c r="A122" s="6">
        <v>120</v>
      </c>
      <c r="B122" s="7">
        <v>19435167</v>
      </c>
      <c r="C122" s="8" t="s">
        <v>368</v>
      </c>
      <c r="D122" s="8" t="s">
        <v>369</v>
      </c>
      <c r="E122" s="8" t="s">
        <v>75</v>
      </c>
      <c r="F122" s="8" t="s">
        <v>57</v>
      </c>
      <c r="G122" s="9" t="s">
        <v>58</v>
      </c>
      <c r="H122" s="11">
        <v>2028</v>
      </c>
      <c r="I122" s="11">
        <v>16</v>
      </c>
      <c r="J122" s="11"/>
      <c r="K122" s="19" t="s">
        <v>370</v>
      </c>
      <c r="L122" s="8" t="s">
        <v>70</v>
      </c>
      <c r="M122" s="8" t="s">
        <v>71</v>
      </c>
      <c r="N122" s="13" t="s">
        <v>28</v>
      </c>
      <c r="O122" s="8" t="s">
        <v>28</v>
      </c>
      <c r="P122" s="14" t="s">
        <v>352</v>
      </c>
      <c r="Q122" s="14"/>
      <c r="R122" s="16" t="s">
        <v>72</v>
      </c>
      <c r="S122" s="17">
        <v>38307</v>
      </c>
      <c r="U122" s="17">
        <f t="shared" ca="1" si="28"/>
        <v>46000</v>
      </c>
      <c r="V122" s="18">
        <f t="shared" ca="1" si="29"/>
        <v>21</v>
      </c>
    </row>
    <row r="123" spans="1:22" hidden="1">
      <c r="A123" s="6">
        <v>121</v>
      </c>
      <c r="B123" s="7">
        <v>52589169</v>
      </c>
      <c r="C123" s="8" t="s">
        <v>371</v>
      </c>
      <c r="D123" s="8" t="s">
        <v>372</v>
      </c>
      <c r="E123" s="8" t="s">
        <v>75</v>
      </c>
      <c r="F123" s="8" t="s">
        <v>57</v>
      </c>
      <c r="G123" s="9" t="s">
        <v>58</v>
      </c>
      <c r="H123" s="11">
        <v>2028</v>
      </c>
      <c r="I123" s="11">
        <v>16</v>
      </c>
      <c r="J123" s="11"/>
      <c r="K123" s="19" t="s">
        <v>373</v>
      </c>
      <c r="L123" s="8" t="s">
        <v>70</v>
      </c>
      <c r="M123" s="8" t="s">
        <v>71</v>
      </c>
      <c r="N123" s="13" t="s">
        <v>28</v>
      </c>
      <c r="O123" s="8" t="s">
        <v>28</v>
      </c>
      <c r="P123" s="14" t="s">
        <v>352</v>
      </c>
      <c r="Q123" s="14"/>
      <c r="R123" s="16" t="s">
        <v>72</v>
      </c>
      <c r="S123" s="17">
        <v>40756</v>
      </c>
      <c r="U123" s="17">
        <f t="shared" ca="1" si="28"/>
        <v>46000</v>
      </c>
      <c r="V123" s="18">
        <f t="shared" ca="1" si="29"/>
        <v>14</v>
      </c>
    </row>
    <row r="124" spans="1:22" hidden="1">
      <c r="A124" s="6">
        <v>122</v>
      </c>
      <c r="B124" s="7">
        <v>79572453</v>
      </c>
      <c r="C124" s="8" t="s">
        <v>374</v>
      </c>
      <c r="D124" s="8" t="s">
        <v>375</v>
      </c>
      <c r="E124" s="8" t="s">
        <v>75</v>
      </c>
      <c r="F124" s="8" t="s">
        <v>57</v>
      </c>
      <c r="G124" s="9" t="s">
        <v>58</v>
      </c>
      <c r="H124" s="11">
        <v>2028</v>
      </c>
      <c r="I124" s="11">
        <v>15</v>
      </c>
      <c r="J124" s="11"/>
      <c r="K124" s="19" t="s">
        <v>376</v>
      </c>
      <c r="L124" s="8" t="s">
        <v>70</v>
      </c>
      <c r="M124" s="8" t="s">
        <v>133</v>
      </c>
      <c r="N124" s="13" t="s">
        <v>28</v>
      </c>
      <c r="O124" s="8" t="s">
        <v>28</v>
      </c>
      <c r="P124" s="14" t="s">
        <v>352</v>
      </c>
      <c r="Q124" s="14" t="s">
        <v>358</v>
      </c>
      <c r="R124" s="16" t="s">
        <v>72</v>
      </c>
      <c r="S124" s="17">
        <v>34901</v>
      </c>
      <c r="U124" s="17">
        <f t="shared" ca="1" si="28"/>
        <v>46000</v>
      </c>
      <c r="V124" s="18">
        <f t="shared" ca="1" si="29"/>
        <v>30</v>
      </c>
    </row>
    <row r="125" spans="1:22" hidden="1">
      <c r="A125" s="6">
        <v>123</v>
      </c>
      <c r="B125" s="7"/>
      <c r="C125" s="8" t="s">
        <v>51</v>
      </c>
      <c r="D125" s="8" t="s">
        <v>51</v>
      </c>
      <c r="E125" s="8"/>
      <c r="F125" s="8" t="s">
        <v>57</v>
      </c>
      <c r="G125" s="9" t="s">
        <v>58</v>
      </c>
      <c r="H125" s="11">
        <v>2028</v>
      </c>
      <c r="I125" s="11">
        <v>15</v>
      </c>
      <c r="J125" s="11"/>
      <c r="K125" s="19"/>
      <c r="L125" s="8" t="s">
        <v>70</v>
      </c>
      <c r="M125" s="8" t="s">
        <v>87</v>
      </c>
      <c r="N125" s="13" t="s">
        <v>28</v>
      </c>
      <c r="O125" s="8" t="s">
        <v>28</v>
      </c>
      <c r="P125" s="14" t="s">
        <v>352</v>
      </c>
      <c r="Q125" s="14"/>
      <c r="R125" s="16" t="s">
        <v>72</v>
      </c>
      <c r="S125" s="5"/>
      <c r="T125" s="5"/>
      <c r="U125" s="5"/>
      <c r="V125" s="5"/>
    </row>
    <row r="126" spans="1:22" hidden="1">
      <c r="A126" s="6">
        <v>124</v>
      </c>
      <c r="B126" s="7"/>
      <c r="C126" s="8" t="s">
        <v>82</v>
      </c>
      <c r="D126" s="8" t="s">
        <v>82</v>
      </c>
      <c r="E126" s="8"/>
      <c r="F126" s="8" t="s">
        <v>57</v>
      </c>
      <c r="G126" s="14" t="s">
        <v>58</v>
      </c>
      <c r="H126" s="20">
        <v>2028</v>
      </c>
      <c r="I126" s="20">
        <v>15</v>
      </c>
      <c r="J126" s="20"/>
      <c r="K126" s="21" t="s">
        <v>48</v>
      </c>
      <c r="L126" s="8" t="s">
        <v>86</v>
      </c>
      <c r="M126" s="8" t="s">
        <v>87</v>
      </c>
      <c r="N126" s="13" t="s">
        <v>377</v>
      </c>
      <c r="O126" s="8" t="s">
        <v>377</v>
      </c>
      <c r="P126" s="14" t="s">
        <v>352</v>
      </c>
      <c r="Q126" s="14"/>
      <c r="R126" s="16" t="s">
        <v>72</v>
      </c>
      <c r="S126" s="5"/>
      <c r="T126" s="5"/>
      <c r="U126" s="5"/>
      <c r="V126" s="5"/>
    </row>
    <row r="127" spans="1:22" hidden="1">
      <c r="A127" s="6">
        <v>125</v>
      </c>
      <c r="B127" s="7">
        <v>1018442268</v>
      </c>
      <c r="C127" s="8" t="s">
        <v>378</v>
      </c>
      <c r="D127" s="8" t="s">
        <v>379</v>
      </c>
      <c r="E127" s="8" t="s">
        <v>68</v>
      </c>
      <c r="F127" s="8" t="s">
        <v>57</v>
      </c>
      <c r="G127" s="9" t="s">
        <v>58</v>
      </c>
      <c r="H127" s="11">
        <v>2028</v>
      </c>
      <c r="I127" s="20">
        <v>14</v>
      </c>
      <c r="J127" s="20"/>
      <c r="K127" s="21" t="s">
        <v>380</v>
      </c>
      <c r="L127" s="8" t="s">
        <v>70</v>
      </c>
      <c r="M127" s="8" t="s">
        <v>71</v>
      </c>
      <c r="N127" s="13" t="s">
        <v>28</v>
      </c>
      <c r="O127" s="8" t="s">
        <v>28</v>
      </c>
      <c r="P127" s="14" t="s">
        <v>352</v>
      </c>
      <c r="Q127" s="14" t="s">
        <v>355</v>
      </c>
      <c r="R127" s="16" t="s">
        <v>72</v>
      </c>
      <c r="S127" s="17">
        <v>44589</v>
      </c>
      <c r="U127" s="17">
        <f t="shared" ref="U127:U133" ca="1" si="30">TODAY()</f>
        <v>46000</v>
      </c>
      <c r="V127" s="18">
        <f t="shared" ref="V127:V133" ca="1" si="31">DATEDIF(S127,U127,"Y")</f>
        <v>3</v>
      </c>
    </row>
    <row r="128" spans="1:22" hidden="1">
      <c r="A128" s="6">
        <v>126</v>
      </c>
      <c r="B128" s="7">
        <v>9535783</v>
      </c>
      <c r="C128" s="8" t="s">
        <v>381</v>
      </c>
      <c r="D128" s="8" t="s">
        <v>382</v>
      </c>
      <c r="E128" s="8" t="s">
        <v>68</v>
      </c>
      <c r="F128" s="8" t="s">
        <v>57</v>
      </c>
      <c r="G128" s="9" t="s">
        <v>58</v>
      </c>
      <c r="H128" s="11">
        <v>2028</v>
      </c>
      <c r="I128" s="11">
        <v>14</v>
      </c>
      <c r="J128" s="11"/>
      <c r="K128" s="19" t="s">
        <v>383</v>
      </c>
      <c r="L128" s="8" t="s">
        <v>86</v>
      </c>
      <c r="M128" s="8" t="s">
        <v>71</v>
      </c>
      <c r="N128" s="13" t="s">
        <v>384</v>
      </c>
      <c r="O128" s="8" t="s">
        <v>384</v>
      </c>
      <c r="P128" s="14" t="s">
        <v>352</v>
      </c>
      <c r="Q128" s="14" t="s">
        <v>358</v>
      </c>
      <c r="R128" s="16" t="s">
        <v>72</v>
      </c>
      <c r="S128" s="17">
        <v>44588</v>
      </c>
      <c r="U128" s="17">
        <f t="shared" ca="1" si="30"/>
        <v>46000</v>
      </c>
      <c r="V128" s="18">
        <f t="shared" ca="1" si="31"/>
        <v>3</v>
      </c>
    </row>
    <row r="129" spans="1:22" hidden="1">
      <c r="A129" s="6">
        <v>127</v>
      </c>
      <c r="B129" s="7">
        <v>94231427</v>
      </c>
      <c r="C129" s="8" t="s">
        <v>385</v>
      </c>
      <c r="D129" s="8" t="s">
        <v>386</v>
      </c>
      <c r="E129" s="8" t="s">
        <v>68</v>
      </c>
      <c r="F129" s="8" t="s">
        <v>57</v>
      </c>
      <c r="G129" s="23" t="s">
        <v>58</v>
      </c>
      <c r="H129" s="24">
        <v>2028</v>
      </c>
      <c r="I129" s="24">
        <v>14</v>
      </c>
      <c r="J129" s="24"/>
      <c r="K129" s="21" t="s">
        <v>387</v>
      </c>
      <c r="L129" s="8" t="s">
        <v>70</v>
      </c>
      <c r="M129" s="8" t="s">
        <v>71</v>
      </c>
      <c r="N129" s="13" t="s">
        <v>28</v>
      </c>
      <c r="O129" s="8" t="s">
        <v>28</v>
      </c>
      <c r="P129" s="14" t="s">
        <v>352</v>
      </c>
      <c r="Q129" s="14"/>
      <c r="R129" s="16" t="s">
        <v>72</v>
      </c>
      <c r="S129" s="17">
        <v>44580</v>
      </c>
      <c r="U129" s="17">
        <f t="shared" ca="1" si="30"/>
        <v>46000</v>
      </c>
      <c r="V129" s="18">
        <f t="shared" ca="1" si="31"/>
        <v>3</v>
      </c>
    </row>
    <row r="130" spans="1:22" hidden="1">
      <c r="A130" s="6">
        <v>128</v>
      </c>
      <c r="B130" s="7">
        <v>51854323</v>
      </c>
      <c r="C130" s="8" t="s">
        <v>388</v>
      </c>
      <c r="D130" s="8" t="s">
        <v>389</v>
      </c>
      <c r="E130" s="8" t="s">
        <v>68</v>
      </c>
      <c r="F130" s="8" t="s">
        <v>76</v>
      </c>
      <c r="G130" s="9" t="s">
        <v>317</v>
      </c>
      <c r="H130" s="11">
        <v>4178</v>
      </c>
      <c r="I130" s="11">
        <v>14</v>
      </c>
      <c r="J130" s="11"/>
      <c r="K130" s="19" t="s">
        <v>318</v>
      </c>
      <c r="L130" s="8" t="s">
        <v>70</v>
      </c>
      <c r="M130" s="8" t="s">
        <v>71</v>
      </c>
      <c r="N130" s="13" t="s">
        <v>28</v>
      </c>
      <c r="O130" s="8" t="s">
        <v>28</v>
      </c>
      <c r="P130" s="14" t="s">
        <v>352</v>
      </c>
      <c r="Q130" s="14" t="s">
        <v>355</v>
      </c>
      <c r="R130" s="16" t="s">
        <v>72</v>
      </c>
      <c r="S130" s="17">
        <v>40211</v>
      </c>
      <c r="U130" s="17">
        <f t="shared" ca="1" si="30"/>
        <v>46000</v>
      </c>
      <c r="V130" s="18">
        <f t="shared" ca="1" si="31"/>
        <v>15</v>
      </c>
    </row>
    <row r="131" spans="1:22" hidden="1">
      <c r="A131" s="6">
        <v>129</v>
      </c>
      <c r="B131" s="7">
        <v>80040100</v>
      </c>
      <c r="C131" s="8" t="s">
        <v>390</v>
      </c>
      <c r="D131" s="8" t="s">
        <v>391</v>
      </c>
      <c r="E131" s="8" t="s">
        <v>23</v>
      </c>
      <c r="F131" s="8" t="s">
        <v>33</v>
      </c>
      <c r="G131" s="9" t="s">
        <v>392</v>
      </c>
      <c r="H131" s="11">
        <v>1045</v>
      </c>
      <c r="I131" s="11">
        <v>14</v>
      </c>
      <c r="J131" s="11" t="s">
        <v>775</v>
      </c>
      <c r="K131" s="19"/>
      <c r="L131" s="8" t="s">
        <v>26</v>
      </c>
      <c r="M131" s="8" t="s">
        <v>27</v>
      </c>
      <c r="N131" s="13" t="s">
        <v>28</v>
      </c>
      <c r="O131" s="8" t="s">
        <v>28</v>
      </c>
      <c r="P131" s="14" t="s">
        <v>393</v>
      </c>
      <c r="Q131" s="14"/>
      <c r="R131" s="16" t="s">
        <v>30</v>
      </c>
      <c r="S131" s="17">
        <v>45503</v>
      </c>
      <c r="U131" s="17">
        <f t="shared" ca="1" si="30"/>
        <v>46000</v>
      </c>
      <c r="V131" s="18">
        <f t="shared" ca="1" si="31"/>
        <v>1</v>
      </c>
    </row>
    <row r="132" spans="1:22" hidden="1">
      <c r="A132" s="6">
        <v>130</v>
      </c>
      <c r="B132" s="7">
        <v>79903562</v>
      </c>
      <c r="C132" s="8" t="s">
        <v>394</v>
      </c>
      <c r="D132" s="8" t="s">
        <v>395</v>
      </c>
      <c r="E132" s="8" t="s">
        <v>75</v>
      </c>
      <c r="F132" s="8" t="s">
        <v>33</v>
      </c>
      <c r="G132" s="9" t="s">
        <v>33</v>
      </c>
      <c r="H132" s="11">
        <v>1020</v>
      </c>
      <c r="I132" s="11">
        <v>12</v>
      </c>
      <c r="J132" s="11"/>
      <c r="K132" s="19" t="s">
        <v>396</v>
      </c>
      <c r="L132" s="8" t="s">
        <v>70</v>
      </c>
      <c r="M132" s="8" t="s">
        <v>133</v>
      </c>
      <c r="N132" s="13" t="s">
        <v>28</v>
      </c>
      <c r="O132" s="8" t="s">
        <v>28</v>
      </c>
      <c r="P132" s="14" t="s">
        <v>393</v>
      </c>
      <c r="Q132" s="14" t="s">
        <v>397</v>
      </c>
      <c r="R132" s="16" t="s">
        <v>72</v>
      </c>
      <c r="S132" s="17">
        <v>39729</v>
      </c>
      <c r="U132" s="17">
        <f t="shared" ca="1" si="30"/>
        <v>46000</v>
      </c>
      <c r="V132" s="18">
        <f t="shared" ca="1" si="31"/>
        <v>17</v>
      </c>
    </row>
    <row r="133" spans="1:22" hidden="1">
      <c r="A133" s="6">
        <v>131</v>
      </c>
      <c r="B133" s="7">
        <v>1143118654</v>
      </c>
      <c r="C133" s="8" t="s">
        <v>398</v>
      </c>
      <c r="D133" s="8" t="s">
        <v>399</v>
      </c>
      <c r="E133" s="8" t="s">
        <v>68</v>
      </c>
      <c r="F133" s="8" t="s">
        <v>57</v>
      </c>
      <c r="G133" s="23" t="s">
        <v>58</v>
      </c>
      <c r="H133" s="24">
        <v>2028</v>
      </c>
      <c r="I133" s="24">
        <v>17</v>
      </c>
      <c r="J133" s="24"/>
      <c r="K133" s="21" t="s">
        <v>400</v>
      </c>
      <c r="L133" s="8" t="s">
        <v>70</v>
      </c>
      <c r="M133" s="8" t="s">
        <v>71</v>
      </c>
      <c r="N133" s="13" t="s">
        <v>28</v>
      </c>
      <c r="O133" s="8" t="s">
        <v>28</v>
      </c>
      <c r="P133" s="9" t="s">
        <v>393</v>
      </c>
      <c r="Q133" s="14" t="s">
        <v>397</v>
      </c>
      <c r="R133" s="16" t="s">
        <v>72</v>
      </c>
      <c r="S133" s="17">
        <v>45839</v>
      </c>
      <c r="U133" s="17">
        <f t="shared" ca="1" si="30"/>
        <v>46000</v>
      </c>
      <c r="V133" s="18">
        <f t="shared" ca="1" si="31"/>
        <v>0</v>
      </c>
    </row>
    <row r="134" spans="1:22" hidden="1">
      <c r="A134" s="6">
        <v>132</v>
      </c>
      <c r="B134" s="7"/>
      <c r="C134" s="8" t="s">
        <v>51</v>
      </c>
      <c r="D134" s="8" t="s">
        <v>51</v>
      </c>
      <c r="E134" s="8"/>
      <c r="F134" s="8" t="s">
        <v>57</v>
      </c>
      <c r="G134" s="9" t="s">
        <v>58</v>
      </c>
      <c r="H134" s="11">
        <v>2028</v>
      </c>
      <c r="I134" s="11">
        <v>17</v>
      </c>
      <c r="J134" s="11"/>
      <c r="K134" s="19"/>
      <c r="L134" s="8" t="s">
        <v>70</v>
      </c>
      <c r="M134" s="8" t="s">
        <v>87</v>
      </c>
      <c r="N134" s="13" t="s">
        <v>28</v>
      </c>
      <c r="O134" s="8" t="s">
        <v>28</v>
      </c>
      <c r="P134" s="9" t="s">
        <v>393</v>
      </c>
      <c r="Q134" s="14" t="s">
        <v>401</v>
      </c>
      <c r="R134" s="16" t="s">
        <v>72</v>
      </c>
      <c r="S134" s="5"/>
      <c r="T134" s="5"/>
      <c r="U134" s="5"/>
      <c r="V134" s="5"/>
    </row>
    <row r="135" spans="1:22" hidden="1">
      <c r="A135" s="6">
        <v>133</v>
      </c>
      <c r="B135" s="7">
        <v>1120563760</v>
      </c>
      <c r="C135" s="8" t="s">
        <v>402</v>
      </c>
      <c r="D135" s="8" t="s">
        <v>403</v>
      </c>
      <c r="E135" s="8" t="s">
        <v>68</v>
      </c>
      <c r="F135" s="8" t="s">
        <v>57</v>
      </c>
      <c r="G135" s="9" t="s">
        <v>58</v>
      </c>
      <c r="H135" s="11">
        <v>2028</v>
      </c>
      <c r="I135" s="11">
        <v>16</v>
      </c>
      <c r="J135" s="11"/>
      <c r="K135" s="19"/>
      <c r="L135" s="8" t="s">
        <v>70</v>
      </c>
      <c r="M135" s="8" t="s">
        <v>71</v>
      </c>
      <c r="N135" s="13" t="s">
        <v>28</v>
      </c>
      <c r="O135" s="8" t="s">
        <v>28</v>
      </c>
      <c r="P135" s="9" t="s">
        <v>393</v>
      </c>
      <c r="Q135" s="14" t="s">
        <v>404</v>
      </c>
      <c r="R135" s="16" t="s">
        <v>72</v>
      </c>
      <c r="S135" s="17">
        <v>45464</v>
      </c>
      <c r="U135" s="17">
        <f ca="1">TODAY()</f>
        <v>46000</v>
      </c>
      <c r="V135" s="18">
        <f ca="1">DATEDIF(S135,U135,"Y")</f>
        <v>1</v>
      </c>
    </row>
    <row r="136" spans="1:22" hidden="1">
      <c r="A136" s="6">
        <v>134</v>
      </c>
      <c r="B136" s="7"/>
      <c r="C136" s="8" t="s">
        <v>51</v>
      </c>
      <c r="D136" s="8" t="s">
        <v>51</v>
      </c>
      <c r="E136" s="8"/>
      <c r="F136" s="8" t="s">
        <v>57</v>
      </c>
      <c r="G136" s="9" t="s">
        <v>58</v>
      </c>
      <c r="H136" s="11">
        <v>2028</v>
      </c>
      <c r="I136" s="11">
        <v>16</v>
      </c>
      <c r="J136" s="11"/>
      <c r="K136" s="19" t="s">
        <v>405</v>
      </c>
      <c r="L136" s="8" t="s">
        <v>70</v>
      </c>
      <c r="M136" s="8" t="s">
        <v>87</v>
      </c>
      <c r="N136" s="13" t="s">
        <v>28</v>
      </c>
      <c r="O136" s="8" t="s">
        <v>28</v>
      </c>
      <c r="P136" s="9" t="s">
        <v>393</v>
      </c>
      <c r="Q136" s="14"/>
      <c r="R136" s="16" t="s">
        <v>72</v>
      </c>
      <c r="S136" s="5"/>
      <c r="T136" s="5"/>
      <c r="U136" s="5"/>
      <c r="V136" s="5"/>
    </row>
    <row r="137" spans="1:22" hidden="1">
      <c r="A137" s="6">
        <v>135</v>
      </c>
      <c r="B137" s="7"/>
      <c r="C137" s="8" t="s">
        <v>51</v>
      </c>
      <c r="D137" s="8" t="s">
        <v>51</v>
      </c>
      <c r="E137" s="8"/>
      <c r="F137" s="8" t="s">
        <v>57</v>
      </c>
      <c r="G137" s="9" t="s">
        <v>58</v>
      </c>
      <c r="H137" s="11">
        <v>2028</v>
      </c>
      <c r="I137" s="11">
        <v>16</v>
      </c>
      <c r="J137" s="11"/>
      <c r="K137" s="19"/>
      <c r="L137" s="8" t="s">
        <v>70</v>
      </c>
      <c r="M137" s="8" t="s">
        <v>87</v>
      </c>
      <c r="N137" s="13" t="s">
        <v>28</v>
      </c>
      <c r="O137" s="8" t="s">
        <v>28</v>
      </c>
      <c r="P137" s="9" t="s">
        <v>393</v>
      </c>
      <c r="Q137" s="14"/>
      <c r="R137" s="16" t="s">
        <v>72</v>
      </c>
      <c r="S137" s="5"/>
      <c r="T137" s="5"/>
      <c r="U137" s="5"/>
      <c r="V137" s="5"/>
    </row>
    <row r="138" spans="1:22" hidden="1">
      <c r="A138" s="6">
        <v>136</v>
      </c>
      <c r="B138" s="7">
        <v>1102363845</v>
      </c>
      <c r="C138" s="8" t="s">
        <v>406</v>
      </c>
      <c r="D138" s="8" t="s">
        <v>407</v>
      </c>
      <c r="E138" s="8" t="s">
        <v>68</v>
      </c>
      <c r="F138" s="8" t="s">
        <v>57</v>
      </c>
      <c r="G138" s="9" t="s">
        <v>58</v>
      </c>
      <c r="H138" s="11">
        <v>2028</v>
      </c>
      <c r="I138" s="22">
        <v>15</v>
      </c>
      <c r="J138" s="22"/>
      <c r="K138" s="19"/>
      <c r="L138" s="8" t="s">
        <v>70</v>
      </c>
      <c r="M138" s="8" t="s">
        <v>71</v>
      </c>
      <c r="N138" s="13" t="s">
        <v>28</v>
      </c>
      <c r="O138" s="8" t="s">
        <v>28</v>
      </c>
      <c r="P138" s="9" t="s">
        <v>393</v>
      </c>
      <c r="Q138" s="14" t="s">
        <v>401</v>
      </c>
      <c r="R138" s="16" t="s">
        <v>72</v>
      </c>
      <c r="S138" s="17">
        <v>45614</v>
      </c>
      <c r="U138" s="17">
        <f t="shared" ref="U138:U143" ca="1" si="32">TODAY()</f>
        <v>46000</v>
      </c>
      <c r="V138" s="18">
        <f t="shared" ref="V138:V143" ca="1" si="33">DATEDIF(S138,U138,"Y")</f>
        <v>1</v>
      </c>
    </row>
    <row r="139" spans="1:22" hidden="1">
      <c r="A139" s="6">
        <v>137</v>
      </c>
      <c r="B139" s="7">
        <v>38286065</v>
      </c>
      <c r="C139" s="8" t="s">
        <v>408</v>
      </c>
      <c r="D139" s="8" t="s">
        <v>409</v>
      </c>
      <c r="E139" s="8" t="s">
        <v>68</v>
      </c>
      <c r="F139" s="8" t="s">
        <v>57</v>
      </c>
      <c r="G139" s="9" t="s">
        <v>58</v>
      </c>
      <c r="H139" s="11">
        <v>2028</v>
      </c>
      <c r="I139" s="11">
        <v>15</v>
      </c>
      <c r="J139" s="11"/>
      <c r="K139" s="19"/>
      <c r="L139" s="8" t="s">
        <v>86</v>
      </c>
      <c r="M139" s="8" t="s">
        <v>71</v>
      </c>
      <c r="N139" s="13" t="s">
        <v>410</v>
      </c>
      <c r="O139" s="8" t="s">
        <v>410</v>
      </c>
      <c r="P139" s="9" t="s">
        <v>393</v>
      </c>
      <c r="Q139" s="14" t="s">
        <v>397</v>
      </c>
      <c r="R139" s="16" t="s">
        <v>72</v>
      </c>
      <c r="S139" s="17">
        <v>43027</v>
      </c>
      <c r="U139" s="17">
        <f t="shared" ca="1" si="32"/>
        <v>46000</v>
      </c>
      <c r="V139" s="18">
        <f t="shared" ca="1" si="33"/>
        <v>8</v>
      </c>
    </row>
    <row r="140" spans="1:22" hidden="1">
      <c r="A140" s="6">
        <v>138</v>
      </c>
      <c r="B140" s="7">
        <v>79281550</v>
      </c>
      <c r="C140" s="8" t="s">
        <v>411</v>
      </c>
      <c r="D140" s="8" t="s">
        <v>395</v>
      </c>
      <c r="E140" s="8" t="s">
        <v>68</v>
      </c>
      <c r="F140" s="8" t="s">
        <v>57</v>
      </c>
      <c r="G140" s="9" t="s">
        <v>58</v>
      </c>
      <c r="H140" s="11">
        <v>2028</v>
      </c>
      <c r="I140" s="11">
        <v>15</v>
      </c>
      <c r="J140" s="11"/>
      <c r="K140" s="19"/>
      <c r="L140" s="8" t="s">
        <v>70</v>
      </c>
      <c r="M140" s="8" t="s">
        <v>71</v>
      </c>
      <c r="N140" s="13" t="s">
        <v>28</v>
      </c>
      <c r="O140" s="8" t="s">
        <v>28</v>
      </c>
      <c r="P140" s="9" t="s">
        <v>393</v>
      </c>
      <c r="Q140" s="14" t="s">
        <v>401</v>
      </c>
      <c r="R140" s="16" t="s">
        <v>72</v>
      </c>
      <c r="S140" s="17">
        <v>41663</v>
      </c>
      <c r="U140" s="17">
        <f t="shared" ca="1" si="32"/>
        <v>46000</v>
      </c>
      <c r="V140" s="18">
        <f t="shared" ca="1" si="33"/>
        <v>11</v>
      </c>
    </row>
    <row r="141" spans="1:22" hidden="1">
      <c r="A141" s="6">
        <v>139</v>
      </c>
      <c r="B141" s="7"/>
      <c r="C141" s="8" t="s">
        <v>51</v>
      </c>
      <c r="D141" s="8" t="s">
        <v>51</v>
      </c>
      <c r="E141" s="8"/>
      <c r="F141" s="8" t="s">
        <v>57</v>
      </c>
      <c r="G141" s="9" t="s">
        <v>58</v>
      </c>
      <c r="H141" s="11">
        <v>2028</v>
      </c>
      <c r="I141" s="11">
        <v>14</v>
      </c>
      <c r="J141" s="11"/>
      <c r="K141" s="19" t="s">
        <v>412</v>
      </c>
      <c r="L141" s="8" t="s">
        <v>70</v>
      </c>
      <c r="M141" s="8" t="s">
        <v>87</v>
      </c>
      <c r="N141" s="13" t="s">
        <v>28</v>
      </c>
      <c r="O141" s="8" t="s">
        <v>28</v>
      </c>
      <c r="P141" s="9" t="s">
        <v>393</v>
      </c>
      <c r="Q141" s="14"/>
      <c r="R141" s="16" t="s">
        <v>72</v>
      </c>
      <c r="S141" s="17">
        <v>36640</v>
      </c>
      <c r="U141" s="17">
        <f t="shared" ca="1" si="32"/>
        <v>46000</v>
      </c>
      <c r="V141" s="18">
        <f t="shared" ca="1" si="33"/>
        <v>25</v>
      </c>
    </row>
    <row r="142" spans="1:22" hidden="1">
      <c r="A142" s="6">
        <v>140</v>
      </c>
      <c r="B142" s="7">
        <v>79894555</v>
      </c>
      <c r="C142" s="8" t="s">
        <v>413</v>
      </c>
      <c r="D142" s="8" t="s">
        <v>414</v>
      </c>
      <c r="E142" s="8" t="s">
        <v>68</v>
      </c>
      <c r="F142" s="8" t="s">
        <v>57</v>
      </c>
      <c r="G142" s="23" t="s">
        <v>58</v>
      </c>
      <c r="H142" s="24">
        <v>2028</v>
      </c>
      <c r="I142" s="24">
        <v>14</v>
      </c>
      <c r="J142" s="24"/>
      <c r="K142" s="21">
        <v>111</v>
      </c>
      <c r="L142" s="8" t="s">
        <v>70</v>
      </c>
      <c r="M142" s="8" t="s">
        <v>71</v>
      </c>
      <c r="N142" s="13" t="s">
        <v>28</v>
      </c>
      <c r="O142" s="8" t="s">
        <v>28</v>
      </c>
      <c r="P142" s="14" t="s">
        <v>393</v>
      </c>
      <c r="Q142" s="14"/>
      <c r="R142" s="16" t="s">
        <v>72</v>
      </c>
      <c r="S142" s="17">
        <v>45090</v>
      </c>
      <c r="U142" s="17">
        <f t="shared" ca="1" si="32"/>
        <v>46000</v>
      </c>
      <c r="V142" s="18">
        <f t="shared" ca="1" si="33"/>
        <v>2</v>
      </c>
    </row>
    <row r="143" spans="1:22" hidden="1">
      <c r="A143" s="6">
        <v>141</v>
      </c>
      <c r="B143" s="7">
        <v>1064790040</v>
      </c>
      <c r="C143" s="8" t="s">
        <v>415</v>
      </c>
      <c r="D143" s="8" t="s">
        <v>416</v>
      </c>
      <c r="E143" s="8" t="s">
        <v>68</v>
      </c>
      <c r="F143" s="8" t="s">
        <v>57</v>
      </c>
      <c r="G143" s="9" t="s">
        <v>58</v>
      </c>
      <c r="H143" s="11">
        <v>2028</v>
      </c>
      <c r="I143" s="11">
        <v>13</v>
      </c>
      <c r="J143" s="11"/>
      <c r="K143" s="19"/>
      <c r="L143" s="8" t="s">
        <v>70</v>
      </c>
      <c r="M143" s="8" t="s">
        <v>71</v>
      </c>
      <c r="N143" s="13" t="s">
        <v>28</v>
      </c>
      <c r="O143" s="8" t="s">
        <v>28</v>
      </c>
      <c r="P143" s="9" t="s">
        <v>393</v>
      </c>
      <c r="Q143" s="14" t="s">
        <v>397</v>
      </c>
      <c r="R143" s="16" t="s">
        <v>72</v>
      </c>
      <c r="S143" s="17">
        <v>43746</v>
      </c>
      <c r="U143" s="17">
        <f t="shared" ca="1" si="32"/>
        <v>46000</v>
      </c>
      <c r="V143" s="18">
        <f t="shared" ca="1" si="33"/>
        <v>6</v>
      </c>
    </row>
    <row r="144" spans="1:22" hidden="1">
      <c r="A144" s="6">
        <v>142</v>
      </c>
      <c r="B144" s="7"/>
      <c r="C144" s="8" t="s">
        <v>51</v>
      </c>
      <c r="D144" s="8" t="s">
        <v>230</v>
      </c>
      <c r="E144" s="8"/>
      <c r="F144" s="8" t="s">
        <v>57</v>
      </c>
      <c r="G144" s="9" t="s">
        <v>58</v>
      </c>
      <c r="H144" s="11">
        <v>2028</v>
      </c>
      <c r="I144" s="22">
        <v>13</v>
      </c>
      <c r="J144" s="22"/>
      <c r="K144" s="19"/>
      <c r="L144" s="8" t="s">
        <v>70</v>
      </c>
      <c r="M144" s="8" t="s">
        <v>87</v>
      </c>
      <c r="N144" s="13" t="s">
        <v>28</v>
      </c>
      <c r="O144" s="8" t="s">
        <v>28</v>
      </c>
      <c r="P144" s="9" t="s">
        <v>393</v>
      </c>
      <c r="Q144" s="14"/>
      <c r="R144" s="16" t="s">
        <v>72</v>
      </c>
      <c r="S144" s="5"/>
      <c r="T144" s="5"/>
      <c r="U144" s="5"/>
      <c r="V144" s="5"/>
    </row>
    <row r="145" spans="1:22" hidden="1">
      <c r="A145" s="6">
        <v>143</v>
      </c>
      <c r="B145" s="7"/>
      <c r="C145" s="8" t="s">
        <v>82</v>
      </c>
      <c r="D145" s="8" t="s">
        <v>82</v>
      </c>
      <c r="E145" s="8"/>
      <c r="F145" s="8" t="s">
        <v>107</v>
      </c>
      <c r="G145" s="9" t="s">
        <v>108</v>
      </c>
      <c r="H145" s="11">
        <v>3124</v>
      </c>
      <c r="I145" s="11">
        <v>18</v>
      </c>
      <c r="J145" s="11"/>
      <c r="K145" s="19" t="s">
        <v>417</v>
      </c>
      <c r="L145" s="8" t="s">
        <v>86</v>
      </c>
      <c r="M145" s="8" t="s">
        <v>87</v>
      </c>
      <c r="N145" s="13" t="s">
        <v>418</v>
      </c>
      <c r="O145" s="8" t="s">
        <v>418</v>
      </c>
      <c r="P145" s="9" t="s">
        <v>393</v>
      </c>
      <c r="Q145" s="14" t="s">
        <v>404</v>
      </c>
      <c r="R145" s="16" t="s">
        <v>72</v>
      </c>
      <c r="S145" s="31"/>
      <c r="T145" s="31"/>
      <c r="U145" s="31"/>
    </row>
    <row r="146" spans="1:22" hidden="1">
      <c r="A146" s="6">
        <v>144</v>
      </c>
      <c r="B146" s="7">
        <v>1003642145</v>
      </c>
      <c r="C146" s="8" t="s">
        <v>419</v>
      </c>
      <c r="D146" s="8" t="s">
        <v>420</v>
      </c>
      <c r="E146" s="8" t="s">
        <v>68</v>
      </c>
      <c r="F146" s="8" t="s">
        <v>107</v>
      </c>
      <c r="G146" s="9" t="s">
        <v>108</v>
      </c>
      <c r="H146" s="11">
        <v>3124</v>
      </c>
      <c r="I146" s="11">
        <v>14</v>
      </c>
      <c r="J146" s="11"/>
      <c r="K146" s="19" t="s">
        <v>421</v>
      </c>
      <c r="L146" s="8" t="s">
        <v>70</v>
      </c>
      <c r="M146" s="8" t="s">
        <v>71</v>
      </c>
      <c r="N146" s="13" t="s">
        <v>28</v>
      </c>
      <c r="O146" s="8" t="s">
        <v>28</v>
      </c>
      <c r="P146" s="9" t="s">
        <v>393</v>
      </c>
      <c r="Q146" s="14"/>
      <c r="R146" s="16" t="s">
        <v>72</v>
      </c>
      <c r="S146" s="17">
        <v>45821</v>
      </c>
      <c r="U146" s="17">
        <f t="shared" ref="U146:U152" ca="1" si="34">TODAY()</f>
        <v>46000</v>
      </c>
      <c r="V146" s="18">
        <f t="shared" ref="V146:V152" ca="1" si="35">DATEDIF(S146,U146,"Y")</f>
        <v>0</v>
      </c>
    </row>
    <row r="147" spans="1:22" hidden="1">
      <c r="A147" s="6">
        <v>145</v>
      </c>
      <c r="B147" s="7">
        <v>1003304655</v>
      </c>
      <c r="C147" s="8" t="s">
        <v>422</v>
      </c>
      <c r="D147" s="8" t="s">
        <v>423</v>
      </c>
      <c r="E147" s="8" t="s">
        <v>68</v>
      </c>
      <c r="F147" s="8" t="s">
        <v>76</v>
      </c>
      <c r="G147" s="9" t="s">
        <v>94</v>
      </c>
      <c r="H147" s="11">
        <v>4044</v>
      </c>
      <c r="I147" s="11">
        <v>11</v>
      </c>
      <c r="J147" s="11"/>
      <c r="K147" s="19" t="s">
        <v>424</v>
      </c>
      <c r="L147" s="8" t="s">
        <v>70</v>
      </c>
      <c r="M147" s="8" t="s">
        <v>71</v>
      </c>
      <c r="N147" s="13" t="s">
        <v>28</v>
      </c>
      <c r="O147" s="8" t="s">
        <v>28</v>
      </c>
      <c r="P147" s="14" t="s">
        <v>393</v>
      </c>
      <c r="Q147" s="14"/>
      <c r="R147" s="16" t="s">
        <v>72</v>
      </c>
      <c r="S147" s="17">
        <v>45156</v>
      </c>
      <c r="U147" s="17">
        <f t="shared" ca="1" si="34"/>
        <v>46000</v>
      </c>
      <c r="V147" s="18">
        <f t="shared" ca="1" si="35"/>
        <v>2</v>
      </c>
    </row>
    <row r="148" spans="1:22" hidden="1">
      <c r="A148" s="6">
        <v>146</v>
      </c>
      <c r="B148" s="7">
        <v>52729202</v>
      </c>
      <c r="C148" s="8" t="s">
        <v>425</v>
      </c>
      <c r="D148" s="8" t="s">
        <v>426</v>
      </c>
      <c r="E148" s="8" t="s">
        <v>68</v>
      </c>
      <c r="F148" s="8" t="s">
        <v>76</v>
      </c>
      <c r="G148" s="9" t="s">
        <v>94</v>
      </c>
      <c r="H148" s="11">
        <v>4044</v>
      </c>
      <c r="I148" s="11">
        <v>11</v>
      </c>
      <c r="J148" s="11"/>
      <c r="K148" s="19" t="s">
        <v>424</v>
      </c>
      <c r="L148" s="8" t="s">
        <v>86</v>
      </c>
      <c r="M148" s="8" t="s">
        <v>71</v>
      </c>
      <c r="N148" s="13" t="s">
        <v>427</v>
      </c>
      <c r="O148" s="8" t="s">
        <v>427</v>
      </c>
      <c r="P148" s="14" t="s">
        <v>393</v>
      </c>
      <c r="Q148" s="14" t="s">
        <v>397</v>
      </c>
      <c r="R148" s="16" t="s">
        <v>72</v>
      </c>
      <c r="S148" s="17">
        <v>45156</v>
      </c>
      <c r="U148" s="17">
        <f t="shared" ca="1" si="34"/>
        <v>46000</v>
      </c>
      <c r="V148" s="18">
        <f t="shared" ca="1" si="35"/>
        <v>2</v>
      </c>
    </row>
    <row r="149" spans="1:22" hidden="1">
      <c r="A149" s="6">
        <v>147</v>
      </c>
      <c r="B149" s="7">
        <v>52636012</v>
      </c>
      <c r="C149" s="8" t="s">
        <v>428</v>
      </c>
      <c r="D149" s="8" t="s">
        <v>429</v>
      </c>
      <c r="E149" s="8" t="s">
        <v>23</v>
      </c>
      <c r="F149" s="8" t="s">
        <v>24</v>
      </c>
      <c r="G149" s="9" t="s">
        <v>351</v>
      </c>
      <c r="H149" s="10">
        <v>137</v>
      </c>
      <c r="I149" s="11">
        <v>21</v>
      </c>
      <c r="J149" s="11" t="s">
        <v>776</v>
      </c>
      <c r="K149" s="19"/>
      <c r="L149" s="8" t="s">
        <v>26</v>
      </c>
      <c r="M149" s="8" t="s">
        <v>27</v>
      </c>
      <c r="N149" s="13" t="s">
        <v>28</v>
      </c>
      <c r="O149" s="8" t="s">
        <v>28</v>
      </c>
      <c r="P149" s="14" t="s">
        <v>430</v>
      </c>
      <c r="Q149" s="14"/>
      <c r="R149" s="16" t="s">
        <v>30</v>
      </c>
      <c r="S149" s="17">
        <v>45877</v>
      </c>
      <c r="U149" s="17">
        <f t="shared" ca="1" si="34"/>
        <v>46000</v>
      </c>
      <c r="V149" s="18">
        <f t="shared" ca="1" si="35"/>
        <v>0</v>
      </c>
    </row>
    <row r="150" spans="1:22" hidden="1">
      <c r="A150" s="6">
        <v>148</v>
      </c>
      <c r="B150" s="7">
        <v>12545534</v>
      </c>
      <c r="C150" s="8" t="s">
        <v>431</v>
      </c>
      <c r="D150" s="8" t="s">
        <v>432</v>
      </c>
      <c r="E150" s="8" t="s">
        <v>75</v>
      </c>
      <c r="F150" s="8" t="s">
        <v>57</v>
      </c>
      <c r="G150" s="9" t="s">
        <v>58</v>
      </c>
      <c r="H150" s="11">
        <v>2028</v>
      </c>
      <c r="I150" s="11">
        <v>18</v>
      </c>
      <c r="J150" s="11"/>
      <c r="K150" s="19"/>
      <c r="L150" s="8" t="s">
        <v>70</v>
      </c>
      <c r="M150" s="8" t="s">
        <v>133</v>
      </c>
      <c r="N150" s="13" t="s">
        <v>28</v>
      </c>
      <c r="O150" s="8" t="s">
        <v>28</v>
      </c>
      <c r="P150" s="14" t="s">
        <v>430</v>
      </c>
      <c r="Q150" s="14"/>
      <c r="R150" s="16" t="s">
        <v>72</v>
      </c>
      <c r="S150" s="17">
        <v>32542</v>
      </c>
      <c r="U150" s="17">
        <f t="shared" ca="1" si="34"/>
        <v>46000</v>
      </c>
      <c r="V150" s="18">
        <f t="shared" ca="1" si="35"/>
        <v>36</v>
      </c>
    </row>
    <row r="151" spans="1:22" hidden="1">
      <c r="A151" s="6">
        <v>149</v>
      </c>
      <c r="B151" s="7">
        <v>51815787</v>
      </c>
      <c r="C151" s="8" t="s">
        <v>433</v>
      </c>
      <c r="D151" s="8" t="s">
        <v>434</v>
      </c>
      <c r="E151" s="8" t="s">
        <v>75</v>
      </c>
      <c r="F151" s="8" t="s">
        <v>57</v>
      </c>
      <c r="G151" s="9" t="s">
        <v>58</v>
      </c>
      <c r="H151" s="11">
        <v>2028</v>
      </c>
      <c r="I151" s="11">
        <v>18</v>
      </c>
      <c r="J151" s="11"/>
      <c r="K151" s="19"/>
      <c r="L151" s="8" t="s">
        <v>70</v>
      </c>
      <c r="M151" s="8" t="s">
        <v>133</v>
      </c>
      <c r="N151" s="13" t="s">
        <v>28</v>
      </c>
      <c r="O151" s="8" t="s">
        <v>28</v>
      </c>
      <c r="P151" s="14" t="s">
        <v>430</v>
      </c>
      <c r="Q151" s="14"/>
      <c r="R151" s="16" t="s">
        <v>72</v>
      </c>
      <c r="S151" s="17">
        <v>35618</v>
      </c>
      <c r="U151" s="17">
        <f t="shared" ca="1" si="34"/>
        <v>46000</v>
      </c>
      <c r="V151" s="18">
        <f t="shared" ca="1" si="35"/>
        <v>28</v>
      </c>
    </row>
    <row r="152" spans="1:22" hidden="1">
      <c r="A152" s="6">
        <v>150</v>
      </c>
      <c r="B152" s="7">
        <v>23049815</v>
      </c>
      <c r="C152" s="8" t="s">
        <v>435</v>
      </c>
      <c r="D152" s="8" t="s">
        <v>436</v>
      </c>
      <c r="E152" s="8" t="s">
        <v>75</v>
      </c>
      <c r="F152" s="8" t="s">
        <v>57</v>
      </c>
      <c r="G152" s="9" t="s">
        <v>58</v>
      </c>
      <c r="H152" s="11">
        <v>2028</v>
      </c>
      <c r="I152" s="11">
        <v>17</v>
      </c>
      <c r="J152" s="11"/>
      <c r="K152" s="19" t="s">
        <v>437</v>
      </c>
      <c r="L152" s="8" t="s">
        <v>70</v>
      </c>
      <c r="M152" s="8" t="s">
        <v>133</v>
      </c>
      <c r="N152" s="13" t="s">
        <v>28</v>
      </c>
      <c r="O152" s="8" t="s">
        <v>28</v>
      </c>
      <c r="P152" s="14" t="s">
        <v>430</v>
      </c>
      <c r="Q152" s="14"/>
      <c r="R152" s="16" t="s">
        <v>72</v>
      </c>
      <c r="S152" s="17">
        <v>35628</v>
      </c>
      <c r="U152" s="17">
        <f t="shared" ca="1" si="34"/>
        <v>46000</v>
      </c>
      <c r="V152" s="18">
        <f t="shared" ca="1" si="35"/>
        <v>28</v>
      </c>
    </row>
    <row r="153" spans="1:22" hidden="1">
      <c r="A153" s="6">
        <v>151</v>
      </c>
      <c r="B153" s="7"/>
      <c r="C153" s="8" t="s">
        <v>51</v>
      </c>
      <c r="D153" s="8" t="s">
        <v>230</v>
      </c>
      <c r="E153" s="8"/>
      <c r="F153" s="8" t="s">
        <v>57</v>
      </c>
      <c r="G153" s="9" t="s">
        <v>58</v>
      </c>
      <c r="H153" s="11">
        <v>2028</v>
      </c>
      <c r="I153" s="11">
        <v>15</v>
      </c>
      <c r="J153" s="11"/>
      <c r="K153" s="19" t="s">
        <v>438</v>
      </c>
      <c r="L153" s="8" t="s">
        <v>70</v>
      </c>
      <c r="M153" s="8" t="s">
        <v>87</v>
      </c>
      <c r="N153" s="13" t="s">
        <v>28</v>
      </c>
      <c r="O153" s="8" t="s">
        <v>28</v>
      </c>
      <c r="P153" s="14" t="s">
        <v>430</v>
      </c>
      <c r="Q153" s="14"/>
      <c r="R153" s="16" t="s">
        <v>72</v>
      </c>
      <c r="S153" s="5"/>
      <c r="T153" s="5"/>
      <c r="U153" s="5"/>
      <c r="V153" s="5"/>
    </row>
    <row r="154" spans="1:22" hidden="1">
      <c r="A154" s="6">
        <v>152</v>
      </c>
      <c r="B154" s="7">
        <v>53105393</v>
      </c>
      <c r="C154" s="8" t="s">
        <v>439</v>
      </c>
      <c r="D154" s="8" t="s">
        <v>175</v>
      </c>
      <c r="E154" s="8" t="s">
        <v>68</v>
      </c>
      <c r="F154" s="8" t="s">
        <v>57</v>
      </c>
      <c r="G154" s="9" t="s">
        <v>58</v>
      </c>
      <c r="H154" s="11">
        <v>2028</v>
      </c>
      <c r="I154" s="11">
        <v>14</v>
      </c>
      <c r="J154" s="11"/>
      <c r="K154" s="19" t="s">
        <v>440</v>
      </c>
      <c r="L154" s="8" t="s">
        <v>70</v>
      </c>
      <c r="M154" s="8" t="s">
        <v>71</v>
      </c>
      <c r="N154" s="13" t="s">
        <v>28</v>
      </c>
      <c r="O154" s="8" t="s">
        <v>28</v>
      </c>
      <c r="P154" s="14" t="s">
        <v>430</v>
      </c>
      <c r="Q154" s="14"/>
      <c r="R154" s="16" t="s">
        <v>72</v>
      </c>
      <c r="S154" s="17">
        <v>41457</v>
      </c>
      <c r="U154" s="17">
        <f ca="1">TODAY()</f>
        <v>46000</v>
      </c>
      <c r="V154" s="18">
        <f ca="1">DATEDIF(S154,U154,"Y")</f>
        <v>12</v>
      </c>
    </row>
    <row r="155" spans="1:22" hidden="1">
      <c r="A155" s="6">
        <v>153</v>
      </c>
      <c r="B155" s="7"/>
      <c r="C155" s="8" t="s">
        <v>51</v>
      </c>
      <c r="D155" s="8" t="s">
        <v>230</v>
      </c>
      <c r="E155" s="8"/>
      <c r="F155" s="8" t="s">
        <v>57</v>
      </c>
      <c r="G155" s="9" t="s">
        <v>58</v>
      </c>
      <c r="H155" s="11">
        <v>2028</v>
      </c>
      <c r="I155" s="11">
        <v>13</v>
      </c>
      <c r="J155" s="11"/>
      <c r="K155" s="19"/>
      <c r="L155" s="8" t="s">
        <v>70</v>
      </c>
      <c r="M155" s="8" t="s">
        <v>87</v>
      </c>
      <c r="N155" s="13" t="s">
        <v>28</v>
      </c>
      <c r="O155" s="8" t="s">
        <v>28</v>
      </c>
      <c r="P155" s="14" t="s">
        <v>430</v>
      </c>
      <c r="Q155" s="14"/>
      <c r="R155" s="16" t="s">
        <v>72</v>
      </c>
      <c r="S155" s="5"/>
      <c r="T155" s="5"/>
      <c r="U155" s="5"/>
      <c r="V155" s="5"/>
    </row>
    <row r="156" spans="1:22" hidden="1">
      <c r="A156" s="6">
        <v>154</v>
      </c>
      <c r="B156" s="7"/>
      <c r="C156" s="8" t="s">
        <v>51</v>
      </c>
      <c r="D156" s="8" t="s">
        <v>51</v>
      </c>
      <c r="E156" s="8"/>
      <c r="F156" s="8" t="s">
        <v>57</v>
      </c>
      <c r="G156" s="9" t="s">
        <v>58</v>
      </c>
      <c r="H156" s="22">
        <v>2028</v>
      </c>
      <c r="I156" s="11">
        <v>13</v>
      </c>
      <c r="J156" s="11"/>
      <c r="K156" s="19"/>
      <c r="L156" s="8" t="s">
        <v>70</v>
      </c>
      <c r="M156" s="8" t="s">
        <v>87</v>
      </c>
      <c r="N156" s="13" t="s">
        <v>28</v>
      </c>
      <c r="O156" s="8" t="s">
        <v>28</v>
      </c>
      <c r="P156" s="14" t="s">
        <v>430</v>
      </c>
      <c r="Q156" s="14"/>
      <c r="R156" s="16" t="s">
        <v>72</v>
      </c>
      <c r="S156" s="5"/>
      <c r="T156" s="5"/>
      <c r="U156" s="5"/>
      <c r="V156" s="5"/>
    </row>
    <row r="157" spans="1:22" hidden="1">
      <c r="A157" s="6">
        <v>155</v>
      </c>
      <c r="B157" s="7">
        <v>52800871</v>
      </c>
      <c r="C157" s="8" t="s">
        <v>441</v>
      </c>
      <c r="D157" s="8" t="s">
        <v>442</v>
      </c>
      <c r="E157" s="8" t="s">
        <v>68</v>
      </c>
      <c r="F157" s="8" t="s">
        <v>107</v>
      </c>
      <c r="G157" s="9" t="s">
        <v>182</v>
      </c>
      <c r="H157" s="11">
        <v>3100</v>
      </c>
      <c r="I157" s="11">
        <v>16</v>
      </c>
      <c r="J157" s="11"/>
      <c r="K157" s="19" t="s">
        <v>443</v>
      </c>
      <c r="L157" s="8" t="s">
        <v>70</v>
      </c>
      <c r="M157" s="8" t="s">
        <v>71</v>
      </c>
      <c r="N157" s="13" t="s">
        <v>28</v>
      </c>
      <c r="O157" s="8" t="s">
        <v>28</v>
      </c>
      <c r="P157" s="14" t="s">
        <v>430</v>
      </c>
      <c r="Q157" s="14"/>
      <c r="R157" s="16" t="s">
        <v>72</v>
      </c>
      <c r="S157" s="17">
        <v>43125</v>
      </c>
      <c r="U157" s="17">
        <f t="shared" ref="U157:U160" ca="1" si="36">TODAY()</f>
        <v>46000</v>
      </c>
      <c r="V157" s="18">
        <f t="shared" ref="V157:V160" ca="1" si="37">DATEDIF(S157,U157,"Y")</f>
        <v>7</v>
      </c>
    </row>
    <row r="158" spans="1:22" hidden="1">
      <c r="A158" s="6">
        <v>156</v>
      </c>
      <c r="B158" s="7">
        <v>13927678</v>
      </c>
      <c r="C158" s="8" t="s">
        <v>444</v>
      </c>
      <c r="D158" s="8" t="s">
        <v>445</v>
      </c>
      <c r="E158" s="8" t="s">
        <v>68</v>
      </c>
      <c r="F158" s="8" t="s">
        <v>76</v>
      </c>
      <c r="G158" s="9" t="s">
        <v>446</v>
      </c>
      <c r="H158" s="11">
        <v>4064</v>
      </c>
      <c r="I158" s="11">
        <v>11</v>
      </c>
      <c r="J158" s="11"/>
      <c r="K158" s="19" t="s">
        <v>424</v>
      </c>
      <c r="L158" s="8" t="s">
        <v>70</v>
      </c>
      <c r="M158" s="8" t="s">
        <v>71</v>
      </c>
      <c r="N158" s="13" t="s">
        <v>28</v>
      </c>
      <c r="O158" s="8" t="s">
        <v>28</v>
      </c>
      <c r="P158" s="14" t="s">
        <v>430</v>
      </c>
      <c r="Q158" s="14"/>
      <c r="R158" s="16" t="s">
        <v>72</v>
      </c>
      <c r="S158" s="17">
        <v>42297</v>
      </c>
      <c r="U158" s="17">
        <f t="shared" ca="1" si="36"/>
        <v>46000</v>
      </c>
      <c r="V158" s="18">
        <f t="shared" ca="1" si="37"/>
        <v>10</v>
      </c>
    </row>
    <row r="159" spans="1:22" hidden="1">
      <c r="A159" s="6">
        <v>157</v>
      </c>
      <c r="B159" s="7">
        <v>41773519</v>
      </c>
      <c r="C159" s="8" t="s">
        <v>447</v>
      </c>
      <c r="D159" s="8" t="s">
        <v>448</v>
      </c>
      <c r="E159" s="8" t="s">
        <v>23</v>
      </c>
      <c r="F159" s="8" t="s">
        <v>24</v>
      </c>
      <c r="G159" s="23" t="s">
        <v>392</v>
      </c>
      <c r="H159" s="27">
        <v>137</v>
      </c>
      <c r="I159" s="24">
        <v>11</v>
      </c>
      <c r="J159" s="24" t="s">
        <v>777</v>
      </c>
      <c r="K159" s="21"/>
      <c r="L159" s="8" t="s">
        <v>26</v>
      </c>
      <c r="M159" s="8" t="s">
        <v>27</v>
      </c>
      <c r="N159" s="13" t="s">
        <v>28</v>
      </c>
      <c r="O159" s="8" t="s">
        <v>28</v>
      </c>
      <c r="P159" s="14" t="s">
        <v>449</v>
      </c>
      <c r="Q159" s="23"/>
      <c r="R159" s="16" t="s">
        <v>30</v>
      </c>
      <c r="S159" s="17">
        <v>39030</v>
      </c>
      <c r="U159" s="17">
        <f t="shared" ca="1" si="36"/>
        <v>46000</v>
      </c>
      <c r="V159" s="18">
        <f t="shared" ca="1" si="37"/>
        <v>19</v>
      </c>
    </row>
    <row r="160" spans="1:22" hidden="1">
      <c r="A160" s="6">
        <v>158</v>
      </c>
      <c r="B160" s="7">
        <v>79365387</v>
      </c>
      <c r="C160" s="8" t="s">
        <v>450</v>
      </c>
      <c r="D160" s="8" t="s">
        <v>451</v>
      </c>
      <c r="E160" s="8" t="s">
        <v>75</v>
      </c>
      <c r="F160" s="8" t="s">
        <v>57</v>
      </c>
      <c r="G160" s="23" t="s">
        <v>58</v>
      </c>
      <c r="H160" s="24">
        <v>2028</v>
      </c>
      <c r="I160" s="24">
        <v>15</v>
      </c>
      <c r="J160" s="24"/>
      <c r="K160" s="21" t="s">
        <v>438</v>
      </c>
      <c r="L160" s="8" t="s">
        <v>70</v>
      </c>
      <c r="M160" s="8" t="s">
        <v>133</v>
      </c>
      <c r="N160" s="13" t="s">
        <v>28</v>
      </c>
      <c r="O160" s="8" t="s">
        <v>28</v>
      </c>
      <c r="P160" s="14" t="s">
        <v>449</v>
      </c>
      <c r="Q160" s="23"/>
      <c r="R160" s="16" t="s">
        <v>72</v>
      </c>
      <c r="S160" s="17">
        <v>33458</v>
      </c>
      <c r="U160" s="17">
        <f t="shared" ca="1" si="36"/>
        <v>46000</v>
      </c>
      <c r="V160" s="18">
        <f t="shared" ca="1" si="37"/>
        <v>34</v>
      </c>
    </row>
    <row r="161" spans="1:22" hidden="1">
      <c r="A161" s="6">
        <v>159</v>
      </c>
      <c r="B161" s="7"/>
      <c r="C161" s="8" t="s">
        <v>51</v>
      </c>
      <c r="D161" s="8" t="s">
        <v>230</v>
      </c>
      <c r="E161" s="8"/>
      <c r="F161" s="8" t="s">
        <v>57</v>
      </c>
      <c r="G161" s="23" t="s">
        <v>58</v>
      </c>
      <c r="H161" s="24">
        <v>2028</v>
      </c>
      <c r="I161" s="24">
        <v>13</v>
      </c>
      <c r="J161" s="24"/>
      <c r="K161" s="21"/>
      <c r="L161" s="8" t="s">
        <v>70</v>
      </c>
      <c r="M161" s="8" t="s">
        <v>87</v>
      </c>
      <c r="N161" s="13" t="s">
        <v>28</v>
      </c>
      <c r="O161" s="8" t="s">
        <v>28</v>
      </c>
      <c r="P161" s="14" t="s">
        <v>449</v>
      </c>
      <c r="Q161" s="23"/>
      <c r="R161" s="16" t="s">
        <v>72</v>
      </c>
      <c r="S161" s="5"/>
      <c r="T161" s="5"/>
      <c r="U161" s="5"/>
      <c r="V161" s="5"/>
    </row>
    <row r="162" spans="1:22" hidden="1">
      <c r="A162" s="6">
        <v>160</v>
      </c>
      <c r="B162" s="7">
        <v>52905724</v>
      </c>
      <c r="C162" s="8" t="s">
        <v>452</v>
      </c>
      <c r="D162" s="8" t="s">
        <v>453</v>
      </c>
      <c r="E162" s="8" t="s">
        <v>68</v>
      </c>
      <c r="F162" s="8" t="s">
        <v>57</v>
      </c>
      <c r="G162" s="23" t="s">
        <v>58</v>
      </c>
      <c r="H162" s="24">
        <v>2028</v>
      </c>
      <c r="I162" s="24">
        <v>13</v>
      </c>
      <c r="J162" s="24"/>
      <c r="K162" s="21"/>
      <c r="L162" s="8" t="s">
        <v>70</v>
      </c>
      <c r="M162" s="8" t="s">
        <v>71</v>
      </c>
      <c r="N162" s="13" t="s">
        <v>28</v>
      </c>
      <c r="O162" s="8" t="s">
        <v>28</v>
      </c>
      <c r="P162" s="14" t="s">
        <v>449</v>
      </c>
      <c r="Q162" s="23"/>
      <c r="R162" s="16" t="s">
        <v>72</v>
      </c>
      <c r="S162" s="17">
        <v>42219</v>
      </c>
      <c r="U162" s="17">
        <f t="shared" ref="U162:U167" ca="1" si="38">TODAY()</f>
        <v>46000</v>
      </c>
      <c r="V162" s="18">
        <f t="shared" ref="V162:V167" ca="1" si="39">DATEDIF(S162,U162,"Y")</f>
        <v>10</v>
      </c>
    </row>
    <row r="163" spans="1:22" hidden="1">
      <c r="A163" s="6">
        <v>161</v>
      </c>
      <c r="B163" s="7">
        <v>19325007</v>
      </c>
      <c r="C163" s="8" t="s">
        <v>454</v>
      </c>
      <c r="D163" s="8" t="s">
        <v>455</v>
      </c>
      <c r="E163" s="8" t="s">
        <v>68</v>
      </c>
      <c r="F163" s="8" t="s">
        <v>57</v>
      </c>
      <c r="G163" s="23" t="s">
        <v>58</v>
      </c>
      <c r="H163" s="24">
        <v>2028</v>
      </c>
      <c r="I163" s="24">
        <v>13</v>
      </c>
      <c r="J163" s="24"/>
      <c r="K163" s="21"/>
      <c r="L163" s="8" t="s">
        <v>70</v>
      </c>
      <c r="M163" s="8" t="s">
        <v>71</v>
      </c>
      <c r="N163" s="13" t="s">
        <v>28</v>
      </c>
      <c r="O163" s="8" t="s">
        <v>28</v>
      </c>
      <c r="P163" s="14" t="s">
        <v>449</v>
      </c>
      <c r="Q163" s="23"/>
      <c r="R163" s="16" t="s">
        <v>72</v>
      </c>
      <c r="S163" s="17">
        <v>41661</v>
      </c>
      <c r="U163" s="17">
        <f t="shared" ca="1" si="38"/>
        <v>46000</v>
      </c>
      <c r="V163" s="18">
        <f t="shared" ca="1" si="39"/>
        <v>11</v>
      </c>
    </row>
    <row r="164" spans="1:22" hidden="1">
      <c r="A164" s="6">
        <v>162</v>
      </c>
      <c r="B164" s="7">
        <v>63306453</v>
      </c>
      <c r="C164" s="8" t="s">
        <v>456</v>
      </c>
      <c r="D164" s="8" t="s">
        <v>457</v>
      </c>
      <c r="E164" s="8" t="s">
        <v>68</v>
      </c>
      <c r="F164" s="8" t="s">
        <v>57</v>
      </c>
      <c r="G164" s="23" t="s">
        <v>58</v>
      </c>
      <c r="H164" s="24">
        <v>2028</v>
      </c>
      <c r="I164" s="24">
        <v>13</v>
      </c>
      <c r="J164" s="24"/>
      <c r="K164" s="21"/>
      <c r="L164" s="8" t="s">
        <v>70</v>
      </c>
      <c r="M164" s="8" t="s">
        <v>71</v>
      </c>
      <c r="N164" s="13" t="s">
        <v>28</v>
      </c>
      <c r="O164" s="8" t="s">
        <v>28</v>
      </c>
      <c r="P164" s="14" t="s">
        <v>449</v>
      </c>
      <c r="Q164" s="23"/>
      <c r="R164" s="16" t="s">
        <v>72</v>
      </c>
      <c r="S164" s="17">
        <v>41649</v>
      </c>
      <c r="U164" s="17">
        <f t="shared" ca="1" si="38"/>
        <v>46000</v>
      </c>
      <c r="V164" s="18">
        <f t="shared" ca="1" si="39"/>
        <v>11</v>
      </c>
    </row>
    <row r="165" spans="1:22" hidden="1">
      <c r="A165" s="6">
        <v>163</v>
      </c>
      <c r="B165" s="7">
        <v>79513837</v>
      </c>
      <c r="C165" s="8" t="s">
        <v>458</v>
      </c>
      <c r="D165" s="8" t="s">
        <v>459</v>
      </c>
      <c r="E165" s="8" t="s">
        <v>68</v>
      </c>
      <c r="F165" s="8" t="s">
        <v>57</v>
      </c>
      <c r="G165" s="23" t="s">
        <v>58</v>
      </c>
      <c r="H165" s="24">
        <v>2028</v>
      </c>
      <c r="I165" s="24">
        <v>13</v>
      </c>
      <c r="J165" s="24"/>
      <c r="K165" s="21"/>
      <c r="L165" s="8" t="s">
        <v>86</v>
      </c>
      <c r="M165" s="8" t="s">
        <v>71</v>
      </c>
      <c r="N165" s="13" t="s">
        <v>460</v>
      </c>
      <c r="O165" s="8" t="s">
        <v>460</v>
      </c>
      <c r="P165" s="14" t="s">
        <v>449</v>
      </c>
      <c r="Q165" s="23"/>
      <c r="R165" s="16" t="s">
        <v>72</v>
      </c>
      <c r="S165" s="17">
        <v>42284</v>
      </c>
      <c r="U165" s="17">
        <f t="shared" ca="1" si="38"/>
        <v>46000</v>
      </c>
      <c r="V165" s="18">
        <f t="shared" ca="1" si="39"/>
        <v>10</v>
      </c>
    </row>
    <row r="166" spans="1:22" hidden="1">
      <c r="A166" s="6">
        <v>164</v>
      </c>
      <c r="B166" s="7">
        <v>1022994372</v>
      </c>
      <c r="C166" s="8" t="s">
        <v>461</v>
      </c>
      <c r="D166" s="8" t="s">
        <v>462</v>
      </c>
      <c r="E166" s="8" t="s">
        <v>68</v>
      </c>
      <c r="F166" s="8" t="s">
        <v>76</v>
      </c>
      <c r="G166" s="23" t="s">
        <v>84</v>
      </c>
      <c r="H166" s="24">
        <v>4210</v>
      </c>
      <c r="I166" s="24">
        <v>16</v>
      </c>
      <c r="J166" s="24"/>
      <c r="K166" s="21" t="s">
        <v>250</v>
      </c>
      <c r="L166" s="8" t="s">
        <v>70</v>
      </c>
      <c r="M166" s="8" t="s">
        <v>71</v>
      </c>
      <c r="N166" s="13" t="s">
        <v>28</v>
      </c>
      <c r="O166" s="8" t="s">
        <v>28</v>
      </c>
      <c r="P166" s="14" t="s">
        <v>449</v>
      </c>
      <c r="Q166" s="23"/>
      <c r="R166" s="16" t="s">
        <v>72</v>
      </c>
      <c r="S166" s="17">
        <v>42321</v>
      </c>
      <c r="U166" s="17">
        <f t="shared" ca="1" si="38"/>
        <v>46000</v>
      </c>
      <c r="V166" s="18">
        <f t="shared" ca="1" si="39"/>
        <v>10</v>
      </c>
    </row>
    <row r="167" spans="1:22" hidden="1">
      <c r="A167" s="6">
        <v>165</v>
      </c>
      <c r="B167" s="7">
        <v>79692951</v>
      </c>
      <c r="C167" s="8" t="s">
        <v>463</v>
      </c>
      <c r="D167" s="8" t="s">
        <v>464</v>
      </c>
      <c r="E167" s="8" t="s">
        <v>23</v>
      </c>
      <c r="F167" s="8" t="s">
        <v>24</v>
      </c>
      <c r="G167" s="23" t="s">
        <v>392</v>
      </c>
      <c r="H167" s="27">
        <v>137</v>
      </c>
      <c r="I167" s="24">
        <v>21</v>
      </c>
      <c r="J167" s="24" t="s">
        <v>778</v>
      </c>
      <c r="K167" s="21"/>
      <c r="L167" s="8" t="s">
        <v>26</v>
      </c>
      <c r="M167" s="8" t="s">
        <v>27</v>
      </c>
      <c r="N167" s="13" t="s">
        <v>28</v>
      </c>
      <c r="O167" s="8" t="s">
        <v>28</v>
      </c>
      <c r="P167" s="14" t="s">
        <v>465</v>
      </c>
      <c r="Q167" s="23"/>
      <c r="R167" s="16" t="s">
        <v>30</v>
      </c>
      <c r="S167" s="17">
        <v>45517</v>
      </c>
      <c r="U167" s="17">
        <f t="shared" ca="1" si="38"/>
        <v>46000</v>
      </c>
      <c r="V167" s="18">
        <f t="shared" ca="1" si="39"/>
        <v>1</v>
      </c>
    </row>
    <row r="168" spans="1:22" hidden="1">
      <c r="A168" s="6">
        <v>166</v>
      </c>
      <c r="B168" s="7"/>
      <c r="C168" s="8" t="s">
        <v>51</v>
      </c>
      <c r="D168" s="8" t="s">
        <v>51</v>
      </c>
      <c r="E168" s="8"/>
      <c r="F168" s="8" t="s">
        <v>57</v>
      </c>
      <c r="G168" s="23" t="s">
        <v>58</v>
      </c>
      <c r="H168" s="24">
        <v>2028</v>
      </c>
      <c r="I168" s="24">
        <v>16</v>
      </c>
      <c r="J168" s="24"/>
      <c r="K168" s="21" t="s">
        <v>466</v>
      </c>
      <c r="L168" s="8" t="s">
        <v>70</v>
      </c>
      <c r="M168" s="8" t="s">
        <v>87</v>
      </c>
      <c r="N168" s="13" t="s">
        <v>28</v>
      </c>
      <c r="O168" s="8" t="s">
        <v>28</v>
      </c>
      <c r="P168" s="14" t="s">
        <v>465</v>
      </c>
      <c r="Q168" s="14"/>
      <c r="R168" s="16" t="s">
        <v>72</v>
      </c>
      <c r="S168" s="5"/>
      <c r="T168" s="5"/>
      <c r="U168" s="5"/>
      <c r="V168" s="5"/>
    </row>
    <row r="169" spans="1:22" hidden="1">
      <c r="A169" s="6">
        <v>167</v>
      </c>
      <c r="B169" s="7">
        <v>80166324</v>
      </c>
      <c r="C169" s="8" t="s">
        <v>467</v>
      </c>
      <c r="D169" s="8" t="s">
        <v>468</v>
      </c>
      <c r="E169" s="8" t="s">
        <v>68</v>
      </c>
      <c r="F169" s="8" t="s">
        <v>57</v>
      </c>
      <c r="G169" s="23" t="s">
        <v>58</v>
      </c>
      <c r="H169" s="24">
        <v>2028</v>
      </c>
      <c r="I169" s="24">
        <v>13</v>
      </c>
      <c r="J169" s="24"/>
      <c r="K169" s="21" t="s">
        <v>469</v>
      </c>
      <c r="L169" s="8" t="s">
        <v>70</v>
      </c>
      <c r="M169" s="8" t="s">
        <v>71</v>
      </c>
      <c r="N169" s="13" t="s">
        <v>28</v>
      </c>
      <c r="O169" s="8" t="s">
        <v>28</v>
      </c>
      <c r="P169" s="14" t="s">
        <v>465</v>
      </c>
      <c r="Q169" s="14" t="s">
        <v>470</v>
      </c>
      <c r="R169" s="16" t="s">
        <v>72</v>
      </c>
      <c r="S169" s="17">
        <v>41663</v>
      </c>
      <c r="U169" s="17">
        <f ca="1">TODAY()</f>
        <v>46000</v>
      </c>
      <c r="V169" s="18">
        <f ca="1">DATEDIF(S169,U169,"Y")</f>
        <v>11</v>
      </c>
    </row>
    <row r="170" spans="1:22" hidden="1">
      <c r="A170" s="6">
        <v>168</v>
      </c>
      <c r="B170" s="7"/>
      <c r="C170" s="8" t="s">
        <v>51</v>
      </c>
      <c r="D170" s="8" t="s">
        <v>170</v>
      </c>
      <c r="E170" s="8"/>
      <c r="F170" s="8" t="s">
        <v>57</v>
      </c>
      <c r="G170" s="23" t="s">
        <v>154</v>
      </c>
      <c r="H170" s="24">
        <v>2044</v>
      </c>
      <c r="I170" s="24">
        <v>11</v>
      </c>
      <c r="J170" s="24"/>
      <c r="K170" s="21" t="s">
        <v>471</v>
      </c>
      <c r="L170" s="8" t="s">
        <v>70</v>
      </c>
      <c r="M170" s="8" t="s">
        <v>87</v>
      </c>
      <c r="N170" s="13" t="s">
        <v>28</v>
      </c>
      <c r="O170" s="8" t="s">
        <v>28</v>
      </c>
      <c r="P170" s="14" t="s">
        <v>465</v>
      </c>
      <c r="Q170" s="14"/>
      <c r="R170" s="16" t="s">
        <v>72</v>
      </c>
      <c r="S170" s="5"/>
      <c r="T170" s="5"/>
      <c r="U170" s="5"/>
      <c r="V170" s="5"/>
    </row>
    <row r="171" spans="1:22" hidden="1">
      <c r="A171" s="6">
        <v>169</v>
      </c>
      <c r="B171" s="7">
        <v>12241685</v>
      </c>
      <c r="C171" s="8" t="s">
        <v>472</v>
      </c>
      <c r="D171" s="8" t="s">
        <v>473</v>
      </c>
      <c r="E171" s="8" t="s">
        <v>68</v>
      </c>
      <c r="F171" s="8" t="s">
        <v>107</v>
      </c>
      <c r="G171" s="23" t="s">
        <v>182</v>
      </c>
      <c r="H171" s="24">
        <v>3100</v>
      </c>
      <c r="I171" s="24">
        <v>16</v>
      </c>
      <c r="J171" s="24"/>
      <c r="K171" s="21" t="s">
        <v>474</v>
      </c>
      <c r="L171" s="8" t="s">
        <v>70</v>
      </c>
      <c r="M171" s="8" t="s">
        <v>71</v>
      </c>
      <c r="N171" s="13" t="s">
        <v>28</v>
      </c>
      <c r="O171" s="8" t="s">
        <v>28</v>
      </c>
      <c r="P171" s="14" t="s">
        <v>465</v>
      </c>
      <c r="Q171" s="14" t="s">
        <v>470</v>
      </c>
      <c r="R171" s="16" t="s">
        <v>72</v>
      </c>
      <c r="S171" s="17">
        <v>44536</v>
      </c>
      <c r="U171" s="17">
        <f ca="1">TODAY()</f>
        <v>46000</v>
      </c>
      <c r="V171" s="18">
        <f ca="1">DATEDIF(S171,U171,"Y")</f>
        <v>4</v>
      </c>
    </row>
    <row r="172" spans="1:22" hidden="1">
      <c r="A172" s="6">
        <v>170</v>
      </c>
      <c r="B172" s="7"/>
      <c r="C172" s="8" t="s">
        <v>51</v>
      </c>
      <c r="D172" s="8" t="s">
        <v>262</v>
      </c>
      <c r="E172" s="8"/>
      <c r="F172" s="8" t="s">
        <v>107</v>
      </c>
      <c r="G172" s="23" t="s">
        <v>108</v>
      </c>
      <c r="H172" s="24">
        <v>3124</v>
      </c>
      <c r="I172" s="24">
        <v>15</v>
      </c>
      <c r="J172" s="24"/>
      <c r="K172" s="21" t="s">
        <v>475</v>
      </c>
      <c r="L172" s="8" t="s">
        <v>70</v>
      </c>
      <c r="M172" s="8" t="s">
        <v>87</v>
      </c>
      <c r="N172" s="13" t="s">
        <v>28</v>
      </c>
      <c r="O172" s="8" t="s">
        <v>28</v>
      </c>
      <c r="P172" s="14" t="s">
        <v>465</v>
      </c>
      <c r="Q172" s="23"/>
      <c r="R172" s="16" t="s">
        <v>72</v>
      </c>
      <c r="S172" s="5"/>
      <c r="T172" s="5"/>
      <c r="U172" s="5"/>
      <c r="V172" s="5"/>
    </row>
    <row r="173" spans="1:22" hidden="1">
      <c r="A173" s="6">
        <v>171</v>
      </c>
      <c r="B173" s="7">
        <v>35423026</v>
      </c>
      <c r="C173" s="8" t="s">
        <v>476</v>
      </c>
      <c r="D173" s="8" t="s">
        <v>477</v>
      </c>
      <c r="E173" s="8" t="s">
        <v>68</v>
      </c>
      <c r="F173" s="8" t="s">
        <v>107</v>
      </c>
      <c r="G173" s="23" t="s">
        <v>108</v>
      </c>
      <c r="H173" s="24">
        <v>3124</v>
      </c>
      <c r="I173" s="24">
        <v>15</v>
      </c>
      <c r="J173" s="24"/>
      <c r="K173" s="21" t="s">
        <v>475</v>
      </c>
      <c r="L173" s="8" t="s">
        <v>70</v>
      </c>
      <c r="M173" s="8" t="s">
        <v>71</v>
      </c>
      <c r="N173" s="13" t="s">
        <v>28</v>
      </c>
      <c r="O173" s="8" t="s">
        <v>28</v>
      </c>
      <c r="P173" s="14" t="s">
        <v>465</v>
      </c>
      <c r="Q173" s="14" t="s">
        <v>470</v>
      </c>
      <c r="R173" s="16" t="s">
        <v>72</v>
      </c>
      <c r="S173" s="17">
        <v>41663</v>
      </c>
      <c r="U173" s="17">
        <f t="shared" ref="U173:U209" ca="1" si="40">TODAY()</f>
        <v>46000</v>
      </c>
      <c r="V173" s="18">
        <f t="shared" ref="V173:V184" ca="1" si="41">DATEDIF(S173,U173,"Y")</f>
        <v>11</v>
      </c>
    </row>
    <row r="174" spans="1:22" hidden="1">
      <c r="A174" s="6">
        <v>172</v>
      </c>
      <c r="B174" s="7">
        <v>79276497</v>
      </c>
      <c r="C174" s="8" t="s">
        <v>478</v>
      </c>
      <c r="D174" s="8" t="s">
        <v>479</v>
      </c>
      <c r="E174" s="8" t="s">
        <v>68</v>
      </c>
      <c r="F174" s="8" t="s">
        <v>107</v>
      </c>
      <c r="G174" s="23" t="s">
        <v>108</v>
      </c>
      <c r="H174" s="24">
        <v>3124</v>
      </c>
      <c r="I174" s="24">
        <v>14</v>
      </c>
      <c r="J174" s="24"/>
      <c r="K174" s="21" t="s">
        <v>480</v>
      </c>
      <c r="L174" s="8" t="s">
        <v>70</v>
      </c>
      <c r="M174" s="8" t="s">
        <v>71</v>
      </c>
      <c r="N174" s="13" t="s">
        <v>28</v>
      </c>
      <c r="O174" s="8" t="s">
        <v>28</v>
      </c>
      <c r="P174" s="14" t="s">
        <v>465</v>
      </c>
      <c r="Q174" s="23"/>
      <c r="R174" s="16" t="s">
        <v>72</v>
      </c>
      <c r="S174" s="17">
        <v>41457</v>
      </c>
      <c r="U174" s="17">
        <f t="shared" ca="1" si="40"/>
        <v>46000</v>
      </c>
      <c r="V174" s="18">
        <f t="shared" ca="1" si="41"/>
        <v>12</v>
      </c>
    </row>
    <row r="175" spans="1:22" hidden="1">
      <c r="A175" s="6">
        <v>44</v>
      </c>
      <c r="B175" s="7">
        <v>51801807</v>
      </c>
      <c r="C175" s="8" t="s">
        <v>481</v>
      </c>
      <c r="D175" s="8" t="s">
        <v>482</v>
      </c>
      <c r="E175" s="8" t="s">
        <v>75</v>
      </c>
      <c r="F175" s="8" t="s">
        <v>76</v>
      </c>
      <c r="G175" s="23" t="s">
        <v>84</v>
      </c>
      <c r="H175" s="24">
        <v>4210</v>
      </c>
      <c r="I175" s="24">
        <v>24</v>
      </c>
      <c r="J175" s="24"/>
      <c r="K175" s="21" t="s">
        <v>483</v>
      </c>
      <c r="L175" s="8" t="s">
        <v>70</v>
      </c>
      <c r="M175" s="8" t="s">
        <v>133</v>
      </c>
      <c r="N175" s="13" t="s">
        <v>28</v>
      </c>
      <c r="O175" s="8" t="s">
        <v>28</v>
      </c>
      <c r="P175" s="14" t="s">
        <v>465</v>
      </c>
      <c r="Q175" s="14"/>
      <c r="R175" s="16" t="s">
        <v>72</v>
      </c>
      <c r="S175" s="17">
        <v>35683</v>
      </c>
      <c r="U175" s="17">
        <f t="shared" ca="1" si="10"/>
        <v>46000</v>
      </c>
      <c r="V175" s="18">
        <f ca="1">DATEDIF(S175,U175,"Y")</f>
        <v>28</v>
      </c>
    </row>
    <row r="176" spans="1:22" hidden="1">
      <c r="A176" s="6">
        <v>174</v>
      </c>
      <c r="B176" s="7">
        <v>80040930</v>
      </c>
      <c r="C176" s="8" t="s">
        <v>484</v>
      </c>
      <c r="D176" s="8" t="s">
        <v>485</v>
      </c>
      <c r="E176" s="8" t="s">
        <v>23</v>
      </c>
      <c r="F176" s="8" t="s">
        <v>24</v>
      </c>
      <c r="G176" s="23" t="s">
        <v>486</v>
      </c>
      <c r="H176" s="27">
        <v>35</v>
      </c>
      <c r="I176" s="24">
        <v>23</v>
      </c>
      <c r="J176" s="24" t="s">
        <v>779</v>
      </c>
      <c r="K176" s="21"/>
      <c r="L176" s="8" t="s">
        <v>26</v>
      </c>
      <c r="M176" s="8" t="s">
        <v>27</v>
      </c>
      <c r="N176" s="13" t="s">
        <v>28</v>
      </c>
      <c r="O176" s="8" t="s">
        <v>28</v>
      </c>
      <c r="P176" s="14" t="s">
        <v>487</v>
      </c>
      <c r="Q176" s="23"/>
      <c r="R176" s="16" t="s">
        <v>30</v>
      </c>
      <c r="S176" s="17">
        <v>45537</v>
      </c>
      <c r="U176" s="17">
        <f t="shared" ca="1" si="40"/>
        <v>46000</v>
      </c>
      <c r="V176" s="18">
        <f t="shared" ca="1" si="41"/>
        <v>1</v>
      </c>
    </row>
    <row r="177" spans="1:22" hidden="1">
      <c r="A177" s="6">
        <v>175</v>
      </c>
      <c r="B177" s="7">
        <v>33377397</v>
      </c>
      <c r="C177" s="8" t="s">
        <v>488</v>
      </c>
      <c r="D177" s="8" t="s">
        <v>489</v>
      </c>
      <c r="E177" s="8" t="s">
        <v>23</v>
      </c>
      <c r="F177" s="8" t="s">
        <v>33</v>
      </c>
      <c r="G177" s="23" t="s">
        <v>33</v>
      </c>
      <c r="H177" s="24">
        <v>1020</v>
      </c>
      <c r="I177" s="24">
        <v>12</v>
      </c>
      <c r="J177" s="24" t="s">
        <v>780</v>
      </c>
      <c r="K177" s="21"/>
      <c r="L177" s="8" t="s">
        <v>26</v>
      </c>
      <c r="M177" s="8" t="s">
        <v>27</v>
      </c>
      <c r="N177" s="13" t="s">
        <v>28</v>
      </c>
      <c r="O177" s="8" t="s">
        <v>28</v>
      </c>
      <c r="P177" s="14" t="s">
        <v>487</v>
      </c>
      <c r="Q177" s="14" t="s">
        <v>490</v>
      </c>
      <c r="R177" s="16" t="s">
        <v>30</v>
      </c>
      <c r="S177" s="17">
        <v>45839</v>
      </c>
      <c r="U177" s="17">
        <f t="shared" ca="1" si="40"/>
        <v>46000</v>
      </c>
      <c r="V177" s="18">
        <f t="shared" ca="1" si="41"/>
        <v>0</v>
      </c>
    </row>
    <row r="178" spans="1:22" hidden="1">
      <c r="A178" s="6">
        <v>176</v>
      </c>
      <c r="B178" s="7">
        <v>63341968</v>
      </c>
      <c r="C178" s="8" t="s">
        <v>491</v>
      </c>
      <c r="D178" s="8" t="s">
        <v>492</v>
      </c>
      <c r="E178" s="8" t="s">
        <v>75</v>
      </c>
      <c r="F178" s="8" t="s">
        <v>33</v>
      </c>
      <c r="G178" s="23" t="s">
        <v>33</v>
      </c>
      <c r="H178" s="24">
        <v>1020</v>
      </c>
      <c r="I178" s="24">
        <v>7</v>
      </c>
      <c r="J178" s="24"/>
      <c r="K178" s="21" t="s">
        <v>493</v>
      </c>
      <c r="L178" s="8" t="s">
        <v>257</v>
      </c>
      <c r="M178" s="8" t="s">
        <v>258</v>
      </c>
      <c r="N178" s="13" t="s">
        <v>28</v>
      </c>
      <c r="O178" s="8" t="s">
        <v>28</v>
      </c>
      <c r="P178" s="14" t="s">
        <v>487</v>
      </c>
      <c r="Q178" s="23"/>
      <c r="R178" s="16" t="s">
        <v>72</v>
      </c>
      <c r="S178" s="17">
        <v>39820</v>
      </c>
      <c r="U178" s="17">
        <f t="shared" ca="1" si="40"/>
        <v>46000</v>
      </c>
      <c r="V178" s="18">
        <f t="shared" ca="1" si="41"/>
        <v>16</v>
      </c>
    </row>
    <row r="179" spans="1:22" hidden="1">
      <c r="A179" s="6">
        <v>177</v>
      </c>
      <c r="B179" s="7">
        <v>55158061</v>
      </c>
      <c r="C179" s="8" t="s">
        <v>494</v>
      </c>
      <c r="D179" s="8" t="s">
        <v>495</v>
      </c>
      <c r="E179" s="8" t="s">
        <v>75</v>
      </c>
      <c r="F179" s="8" t="s">
        <v>57</v>
      </c>
      <c r="G179" s="23" t="s">
        <v>58</v>
      </c>
      <c r="H179" s="24">
        <v>2028</v>
      </c>
      <c r="I179" s="24">
        <v>18</v>
      </c>
      <c r="J179" s="24"/>
      <c r="K179" s="21"/>
      <c r="L179" s="8" t="s">
        <v>86</v>
      </c>
      <c r="M179" s="8" t="s">
        <v>133</v>
      </c>
      <c r="N179" s="13" t="s">
        <v>496</v>
      </c>
      <c r="O179" s="8" t="s">
        <v>496</v>
      </c>
      <c r="P179" s="14" t="s">
        <v>487</v>
      </c>
      <c r="Q179" s="23"/>
      <c r="R179" s="16" t="s">
        <v>72</v>
      </c>
      <c r="S179" s="17">
        <v>35467</v>
      </c>
      <c r="U179" s="17">
        <f t="shared" ca="1" si="40"/>
        <v>46000</v>
      </c>
      <c r="V179" s="18">
        <f t="shared" ca="1" si="41"/>
        <v>28</v>
      </c>
    </row>
    <row r="180" spans="1:22" hidden="1">
      <c r="A180" s="6">
        <v>178</v>
      </c>
      <c r="B180" s="7">
        <v>79293604</v>
      </c>
      <c r="C180" s="8" t="s">
        <v>497</v>
      </c>
      <c r="D180" s="8" t="s">
        <v>498</v>
      </c>
      <c r="E180" s="8" t="s">
        <v>75</v>
      </c>
      <c r="F180" s="8" t="s">
        <v>57</v>
      </c>
      <c r="G180" s="23" t="s">
        <v>58</v>
      </c>
      <c r="H180" s="24">
        <v>2028</v>
      </c>
      <c r="I180" s="24">
        <v>17</v>
      </c>
      <c r="J180" s="24"/>
      <c r="K180" s="21"/>
      <c r="L180" s="8" t="s">
        <v>70</v>
      </c>
      <c r="M180" s="8" t="s">
        <v>133</v>
      </c>
      <c r="N180" s="13" t="s">
        <v>28</v>
      </c>
      <c r="O180" s="8" t="s">
        <v>28</v>
      </c>
      <c r="P180" s="14" t="s">
        <v>487</v>
      </c>
      <c r="Q180" s="14" t="s">
        <v>499</v>
      </c>
      <c r="R180" s="16" t="s">
        <v>72</v>
      </c>
      <c r="S180" s="17">
        <v>33583</v>
      </c>
      <c r="U180" s="17">
        <f t="shared" ca="1" si="40"/>
        <v>46000</v>
      </c>
      <c r="V180" s="18">
        <f t="shared" ca="1" si="41"/>
        <v>33</v>
      </c>
    </row>
    <row r="181" spans="1:22" hidden="1">
      <c r="A181" s="6">
        <v>179</v>
      </c>
      <c r="B181" s="7">
        <v>51947451</v>
      </c>
      <c r="C181" s="8" t="s">
        <v>500</v>
      </c>
      <c r="D181" s="8" t="s">
        <v>482</v>
      </c>
      <c r="E181" s="8" t="s">
        <v>68</v>
      </c>
      <c r="F181" s="8" t="s">
        <v>57</v>
      </c>
      <c r="G181" s="23" t="s">
        <v>58</v>
      </c>
      <c r="H181" s="24">
        <v>2028</v>
      </c>
      <c r="I181" s="24">
        <v>17</v>
      </c>
      <c r="J181" s="24"/>
      <c r="K181" s="21"/>
      <c r="L181" s="8" t="s">
        <v>70</v>
      </c>
      <c r="M181" s="8" t="s">
        <v>71</v>
      </c>
      <c r="N181" s="13" t="s">
        <v>28</v>
      </c>
      <c r="O181" s="8" t="s">
        <v>28</v>
      </c>
      <c r="P181" s="14" t="s">
        <v>487</v>
      </c>
      <c r="Q181" s="14"/>
      <c r="R181" s="16" t="s">
        <v>72</v>
      </c>
      <c r="S181" s="17">
        <v>40837</v>
      </c>
      <c r="U181" s="17">
        <f t="shared" ca="1" si="40"/>
        <v>46000</v>
      </c>
      <c r="V181" s="18">
        <f t="shared" ca="1" si="41"/>
        <v>14</v>
      </c>
    </row>
    <row r="182" spans="1:22" hidden="1">
      <c r="A182" s="6">
        <v>180</v>
      </c>
      <c r="B182" s="7">
        <v>23857600</v>
      </c>
      <c r="C182" s="8" t="s">
        <v>501</v>
      </c>
      <c r="D182" s="8" t="s">
        <v>502</v>
      </c>
      <c r="E182" s="8" t="s">
        <v>68</v>
      </c>
      <c r="F182" s="8" t="s">
        <v>57</v>
      </c>
      <c r="G182" s="23" t="s">
        <v>58</v>
      </c>
      <c r="H182" s="24">
        <v>2028</v>
      </c>
      <c r="I182" s="24">
        <v>16</v>
      </c>
      <c r="J182" s="24"/>
      <c r="K182" s="21"/>
      <c r="L182" s="8" t="s">
        <v>70</v>
      </c>
      <c r="M182" s="8" t="s">
        <v>71</v>
      </c>
      <c r="N182" s="13" t="s">
        <v>28</v>
      </c>
      <c r="O182" s="8" t="s">
        <v>28</v>
      </c>
      <c r="P182" s="14" t="s">
        <v>487</v>
      </c>
      <c r="Q182" s="14"/>
      <c r="R182" s="16" t="s">
        <v>72</v>
      </c>
      <c r="S182" s="17">
        <v>40665</v>
      </c>
      <c r="U182" s="17">
        <f t="shared" ca="1" si="40"/>
        <v>46000</v>
      </c>
      <c r="V182" s="18">
        <f t="shared" ca="1" si="41"/>
        <v>14</v>
      </c>
    </row>
    <row r="183" spans="1:22" hidden="1">
      <c r="A183" s="6">
        <v>181</v>
      </c>
      <c r="B183" s="7">
        <v>39781661</v>
      </c>
      <c r="C183" s="8" t="s">
        <v>503</v>
      </c>
      <c r="D183" s="8" t="s">
        <v>504</v>
      </c>
      <c r="E183" s="8" t="s">
        <v>68</v>
      </c>
      <c r="F183" s="8" t="s">
        <v>57</v>
      </c>
      <c r="G183" s="23" t="s">
        <v>58</v>
      </c>
      <c r="H183" s="24">
        <v>2028</v>
      </c>
      <c r="I183" s="24">
        <v>16</v>
      </c>
      <c r="J183" s="24"/>
      <c r="K183" s="21"/>
      <c r="L183" s="8" t="s">
        <v>70</v>
      </c>
      <c r="M183" s="8" t="s">
        <v>71</v>
      </c>
      <c r="N183" s="13" t="s">
        <v>28</v>
      </c>
      <c r="O183" s="8" t="s">
        <v>28</v>
      </c>
      <c r="P183" s="14" t="s">
        <v>487</v>
      </c>
      <c r="Q183" s="14" t="s">
        <v>490</v>
      </c>
      <c r="R183" s="16" t="s">
        <v>72</v>
      </c>
      <c r="S183" s="17">
        <v>42235</v>
      </c>
      <c r="U183" s="17">
        <f t="shared" ca="1" si="40"/>
        <v>46000</v>
      </c>
      <c r="V183" s="18">
        <f t="shared" ca="1" si="41"/>
        <v>10</v>
      </c>
    </row>
    <row r="184" spans="1:22" hidden="1">
      <c r="A184" s="6">
        <v>182</v>
      </c>
      <c r="B184" s="7">
        <v>1067401508</v>
      </c>
      <c r="C184" s="8" t="s">
        <v>505</v>
      </c>
      <c r="D184" s="8" t="s">
        <v>506</v>
      </c>
      <c r="E184" s="8" t="s">
        <v>68</v>
      </c>
      <c r="F184" s="8" t="s">
        <v>57</v>
      </c>
      <c r="G184" s="23" t="s">
        <v>58</v>
      </c>
      <c r="H184" s="24">
        <v>2028</v>
      </c>
      <c r="I184" s="24">
        <v>16</v>
      </c>
      <c r="J184" s="24"/>
      <c r="K184" s="21"/>
      <c r="L184" s="8" t="s">
        <v>70</v>
      </c>
      <c r="M184" s="8" t="s">
        <v>71</v>
      </c>
      <c r="N184" s="13" t="s">
        <v>28</v>
      </c>
      <c r="O184" s="8" t="s">
        <v>28</v>
      </c>
      <c r="P184" s="14" t="s">
        <v>487</v>
      </c>
      <c r="Q184" s="14" t="s">
        <v>490</v>
      </c>
      <c r="R184" s="16" t="s">
        <v>72</v>
      </c>
      <c r="S184" s="17">
        <v>44249</v>
      </c>
      <c r="U184" s="17">
        <f t="shared" ca="1" si="40"/>
        <v>46000</v>
      </c>
      <c r="V184" s="18">
        <f t="shared" ca="1" si="41"/>
        <v>4</v>
      </c>
    </row>
    <row r="185" spans="1:22" hidden="1">
      <c r="A185" s="6">
        <v>183</v>
      </c>
      <c r="B185" s="7"/>
      <c r="C185" s="8" t="s">
        <v>82</v>
      </c>
      <c r="D185" s="8" t="s">
        <v>82</v>
      </c>
      <c r="E185" s="8"/>
      <c r="F185" s="8" t="s">
        <v>57</v>
      </c>
      <c r="G185" s="23" t="s">
        <v>58</v>
      </c>
      <c r="H185" s="24">
        <v>2028</v>
      </c>
      <c r="I185" s="24">
        <v>15</v>
      </c>
      <c r="J185" s="24"/>
      <c r="K185" s="21"/>
      <c r="L185" s="8" t="s">
        <v>86</v>
      </c>
      <c r="M185" s="8" t="s">
        <v>87</v>
      </c>
      <c r="N185" s="13" t="s">
        <v>507</v>
      </c>
      <c r="O185" s="8" t="s">
        <v>507</v>
      </c>
      <c r="P185" s="14" t="s">
        <v>487</v>
      </c>
      <c r="Q185" s="14"/>
      <c r="R185" s="16" t="s">
        <v>72</v>
      </c>
      <c r="S185" s="5"/>
      <c r="T185" s="5"/>
      <c r="U185" s="5"/>
      <c r="V185" s="5"/>
    </row>
    <row r="186" spans="1:22" hidden="1">
      <c r="A186" s="6">
        <v>184</v>
      </c>
      <c r="B186" s="7">
        <v>80361345</v>
      </c>
      <c r="C186" s="8" t="s">
        <v>508</v>
      </c>
      <c r="D186" s="8" t="s">
        <v>509</v>
      </c>
      <c r="E186" s="8" t="s">
        <v>75</v>
      </c>
      <c r="F186" s="8" t="s">
        <v>57</v>
      </c>
      <c r="G186" s="23" t="s">
        <v>58</v>
      </c>
      <c r="H186" s="24">
        <v>2028</v>
      </c>
      <c r="I186" s="24">
        <v>15</v>
      </c>
      <c r="J186" s="24"/>
      <c r="K186" s="21"/>
      <c r="L186" s="8" t="s">
        <v>70</v>
      </c>
      <c r="M186" s="8" t="s">
        <v>133</v>
      </c>
      <c r="N186" s="13" t="s">
        <v>28</v>
      </c>
      <c r="O186" s="8" t="s">
        <v>28</v>
      </c>
      <c r="P186" s="14" t="s">
        <v>487</v>
      </c>
      <c r="Q186" s="14" t="s">
        <v>510</v>
      </c>
      <c r="R186" s="16" t="s">
        <v>72</v>
      </c>
      <c r="S186" s="17">
        <v>35622</v>
      </c>
      <c r="U186" s="17">
        <f t="shared" ref="U186:U191" ca="1" si="42">TODAY()</f>
        <v>46000</v>
      </c>
      <c r="V186" s="18">
        <f t="shared" ref="V186:V191" ca="1" si="43">DATEDIF(S186,U186,"Y")</f>
        <v>28</v>
      </c>
    </row>
    <row r="187" spans="1:22" hidden="1">
      <c r="A187" s="6">
        <v>185</v>
      </c>
      <c r="B187" s="7">
        <v>1121709568</v>
      </c>
      <c r="C187" s="8" t="s">
        <v>511</v>
      </c>
      <c r="D187" s="8" t="s">
        <v>512</v>
      </c>
      <c r="E187" s="8" t="s">
        <v>68</v>
      </c>
      <c r="F187" s="8" t="s">
        <v>57</v>
      </c>
      <c r="G187" s="23" t="s">
        <v>58</v>
      </c>
      <c r="H187" s="24">
        <v>2028</v>
      </c>
      <c r="I187" s="24">
        <v>15</v>
      </c>
      <c r="J187" s="24"/>
      <c r="K187" s="21" t="s">
        <v>513</v>
      </c>
      <c r="L187" s="8" t="s">
        <v>70</v>
      </c>
      <c r="M187" s="8" t="s">
        <v>71</v>
      </c>
      <c r="N187" s="13" t="s">
        <v>28</v>
      </c>
      <c r="O187" s="8" t="s">
        <v>28</v>
      </c>
      <c r="P187" s="14" t="s">
        <v>487</v>
      </c>
      <c r="Q187" s="14" t="s">
        <v>510</v>
      </c>
      <c r="R187" s="16" t="s">
        <v>72</v>
      </c>
      <c r="S187" s="17">
        <v>42286</v>
      </c>
      <c r="U187" s="17">
        <f t="shared" ca="1" si="42"/>
        <v>46000</v>
      </c>
      <c r="V187" s="18">
        <f t="shared" ca="1" si="43"/>
        <v>10</v>
      </c>
    </row>
    <row r="188" spans="1:22" hidden="1">
      <c r="A188" s="6">
        <v>186</v>
      </c>
      <c r="B188" s="7">
        <v>53101651</v>
      </c>
      <c r="C188" s="8" t="s">
        <v>514</v>
      </c>
      <c r="D188" s="8" t="s">
        <v>515</v>
      </c>
      <c r="E188" s="8" t="s">
        <v>68</v>
      </c>
      <c r="F188" s="8" t="s">
        <v>57</v>
      </c>
      <c r="G188" s="23" t="s">
        <v>58</v>
      </c>
      <c r="H188" s="24">
        <v>2028</v>
      </c>
      <c r="I188" s="24">
        <v>14</v>
      </c>
      <c r="J188" s="61"/>
      <c r="K188" s="28" t="s">
        <v>516</v>
      </c>
      <c r="L188" s="8" t="s">
        <v>70</v>
      </c>
      <c r="M188" s="8" t="s">
        <v>71</v>
      </c>
      <c r="N188" s="13" t="s">
        <v>28</v>
      </c>
      <c r="O188" s="8" t="s">
        <v>28</v>
      </c>
      <c r="P188" s="14" t="s">
        <v>487</v>
      </c>
      <c r="Q188" s="14" t="s">
        <v>510</v>
      </c>
      <c r="R188" s="16" t="s">
        <v>72</v>
      </c>
      <c r="S188" s="17">
        <v>41649</v>
      </c>
      <c r="U188" s="17">
        <f t="shared" ca="1" si="42"/>
        <v>46000</v>
      </c>
      <c r="V188" s="18">
        <f t="shared" ca="1" si="43"/>
        <v>11</v>
      </c>
    </row>
    <row r="189" spans="1:22" hidden="1">
      <c r="A189" s="6">
        <v>187</v>
      </c>
      <c r="B189" s="7">
        <v>55064027</v>
      </c>
      <c r="C189" s="8" t="s">
        <v>517</v>
      </c>
      <c r="D189" s="8" t="s">
        <v>518</v>
      </c>
      <c r="E189" s="8" t="s">
        <v>68</v>
      </c>
      <c r="F189" s="8" t="s">
        <v>57</v>
      </c>
      <c r="G189" s="23" t="s">
        <v>58</v>
      </c>
      <c r="H189" s="24">
        <v>2028</v>
      </c>
      <c r="I189" s="24">
        <v>14</v>
      </c>
      <c r="J189" s="24"/>
      <c r="K189" s="21"/>
      <c r="L189" s="8" t="s">
        <v>70</v>
      </c>
      <c r="M189" s="8" t="s">
        <v>71</v>
      </c>
      <c r="N189" s="13" t="s">
        <v>28</v>
      </c>
      <c r="O189" s="8" t="s">
        <v>28</v>
      </c>
      <c r="P189" s="14" t="s">
        <v>487</v>
      </c>
      <c r="Q189" s="14" t="s">
        <v>499</v>
      </c>
      <c r="R189" s="16" t="s">
        <v>72</v>
      </c>
      <c r="S189" s="17">
        <v>40203</v>
      </c>
      <c r="U189" s="17">
        <f t="shared" ca="1" si="42"/>
        <v>46000</v>
      </c>
      <c r="V189" s="18">
        <f t="shared" ca="1" si="43"/>
        <v>15</v>
      </c>
    </row>
    <row r="190" spans="1:22" hidden="1">
      <c r="A190" s="6">
        <v>188</v>
      </c>
      <c r="B190" s="7">
        <v>79294910</v>
      </c>
      <c r="C190" s="8" t="s">
        <v>519</v>
      </c>
      <c r="D190" s="8" t="s">
        <v>520</v>
      </c>
      <c r="E190" s="8" t="s">
        <v>68</v>
      </c>
      <c r="F190" s="8" t="s">
        <v>57</v>
      </c>
      <c r="G190" s="23" t="s">
        <v>58</v>
      </c>
      <c r="H190" s="24">
        <v>2028</v>
      </c>
      <c r="I190" s="24">
        <v>13</v>
      </c>
      <c r="J190" s="24"/>
      <c r="K190" s="21"/>
      <c r="L190" s="8" t="s">
        <v>70</v>
      </c>
      <c r="M190" s="8" t="s">
        <v>71</v>
      </c>
      <c r="N190" s="13" t="s">
        <v>28</v>
      </c>
      <c r="O190" s="8" t="s">
        <v>28</v>
      </c>
      <c r="P190" s="14" t="s">
        <v>487</v>
      </c>
      <c r="Q190" s="14" t="s">
        <v>521</v>
      </c>
      <c r="R190" s="16" t="s">
        <v>72</v>
      </c>
      <c r="S190" s="17">
        <v>41663</v>
      </c>
      <c r="U190" s="17">
        <f t="shared" ca="1" si="42"/>
        <v>46000</v>
      </c>
      <c r="V190" s="18">
        <f t="shared" ca="1" si="43"/>
        <v>11</v>
      </c>
    </row>
    <row r="191" spans="1:22" hidden="1">
      <c r="A191" s="6">
        <v>189</v>
      </c>
      <c r="B191" s="7">
        <v>45768497</v>
      </c>
      <c r="C191" s="8" t="s">
        <v>522</v>
      </c>
      <c r="D191" s="8" t="s">
        <v>523</v>
      </c>
      <c r="E191" s="8" t="s">
        <v>68</v>
      </c>
      <c r="F191" s="8" t="s">
        <v>57</v>
      </c>
      <c r="G191" s="23" t="s">
        <v>58</v>
      </c>
      <c r="H191" s="24">
        <v>2028</v>
      </c>
      <c r="I191" s="24">
        <v>13</v>
      </c>
      <c r="J191" s="24"/>
      <c r="K191" s="21"/>
      <c r="L191" s="8" t="s">
        <v>70</v>
      </c>
      <c r="M191" s="8" t="s">
        <v>71</v>
      </c>
      <c r="N191" s="13" t="s">
        <v>28</v>
      </c>
      <c r="O191" s="8" t="s">
        <v>28</v>
      </c>
      <c r="P191" s="14" t="s">
        <v>487</v>
      </c>
      <c r="Q191" s="14"/>
      <c r="R191" s="16" t="s">
        <v>72</v>
      </c>
      <c r="S191" s="17">
        <v>45483</v>
      </c>
      <c r="U191" s="17">
        <f t="shared" ca="1" si="42"/>
        <v>46000</v>
      </c>
      <c r="V191" s="18">
        <f t="shared" ca="1" si="43"/>
        <v>1</v>
      </c>
    </row>
    <row r="192" spans="1:22" hidden="1">
      <c r="A192" s="6">
        <v>190</v>
      </c>
      <c r="B192" s="7"/>
      <c r="C192" s="8" t="s">
        <v>51</v>
      </c>
      <c r="D192" s="8" t="s">
        <v>51</v>
      </c>
      <c r="E192" s="8"/>
      <c r="F192" s="8" t="s">
        <v>57</v>
      </c>
      <c r="G192" s="23" t="s">
        <v>58</v>
      </c>
      <c r="H192" s="24">
        <v>2028</v>
      </c>
      <c r="I192" s="24">
        <v>13</v>
      </c>
      <c r="J192" s="24"/>
      <c r="K192" s="21"/>
      <c r="L192" s="8" t="s">
        <v>70</v>
      </c>
      <c r="M192" s="8" t="s">
        <v>87</v>
      </c>
      <c r="N192" s="13" t="s">
        <v>28</v>
      </c>
      <c r="O192" s="8" t="s">
        <v>28</v>
      </c>
      <c r="P192" s="14" t="s">
        <v>487</v>
      </c>
      <c r="Q192" s="14"/>
      <c r="R192" s="16" t="s">
        <v>72</v>
      </c>
      <c r="S192" s="5"/>
      <c r="T192" s="5"/>
      <c r="U192" s="5"/>
      <c r="V192" s="5"/>
    </row>
    <row r="193" spans="1:22" hidden="1">
      <c r="A193" s="6">
        <v>191</v>
      </c>
      <c r="B193" s="7">
        <v>79961514</v>
      </c>
      <c r="C193" s="8" t="s">
        <v>524</v>
      </c>
      <c r="D193" s="8" t="s">
        <v>525</v>
      </c>
      <c r="E193" s="8" t="s">
        <v>68</v>
      </c>
      <c r="F193" s="8" t="s">
        <v>57</v>
      </c>
      <c r="G193" s="23" t="s">
        <v>58</v>
      </c>
      <c r="H193" s="24">
        <v>2028</v>
      </c>
      <c r="I193" s="24">
        <v>13</v>
      </c>
      <c r="J193" s="24"/>
      <c r="K193" s="21"/>
      <c r="L193" s="8" t="s">
        <v>70</v>
      </c>
      <c r="M193" s="8" t="s">
        <v>71</v>
      </c>
      <c r="N193" s="13" t="s">
        <v>28</v>
      </c>
      <c r="O193" s="8" t="s">
        <v>28</v>
      </c>
      <c r="P193" s="14" t="s">
        <v>487</v>
      </c>
      <c r="Q193" s="14" t="s">
        <v>510</v>
      </c>
      <c r="R193" s="16" t="s">
        <v>72</v>
      </c>
      <c r="S193" s="17">
        <v>43892</v>
      </c>
      <c r="U193" s="17">
        <f ca="1">TODAY()</f>
        <v>46000</v>
      </c>
      <c r="V193" s="18">
        <f ca="1">DATEDIF(S193,U193,"Y")</f>
        <v>5</v>
      </c>
    </row>
    <row r="194" spans="1:22" hidden="1">
      <c r="A194" s="6">
        <v>192</v>
      </c>
      <c r="B194" s="7"/>
      <c r="C194" s="8" t="s">
        <v>51</v>
      </c>
      <c r="D194" s="8" t="s">
        <v>51</v>
      </c>
      <c r="E194" s="8"/>
      <c r="F194" s="8" t="s">
        <v>57</v>
      </c>
      <c r="G194" s="23" t="s">
        <v>58</v>
      </c>
      <c r="H194" s="24">
        <v>2028</v>
      </c>
      <c r="I194" s="24">
        <v>13</v>
      </c>
      <c r="J194" s="24"/>
      <c r="K194" s="21"/>
      <c r="L194" s="8" t="s">
        <v>70</v>
      </c>
      <c r="M194" s="8" t="s">
        <v>87</v>
      </c>
      <c r="N194" s="13" t="s">
        <v>28</v>
      </c>
      <c r="O194" s="8" t="s">
        <v>28</v>
      </c>
      <c r="P194" s="14" t="s">
        <v>487</v>
      </c>
      <c r="Q194" s="14"/>
      <c r="R194" s="16" t="s">
        <v>72</v>
      </c>
      <c r="S194" s="5"/>
      <c r="T194" s="5"/>
      <c r="U194" s="5"/>
      <c r="V194" s="5"/>
    </row>
    <row r="195" spans="1:22" hidden="1">
      <c r="A195" s="6">
        <v>193</v>
      </c>
      <c r="B195" s="7">
        <v>52177673</v>
      </c>
      <c r="C195" s="8" t="s">
        <v>526</v>
      </c>
      <c r="D195" s="8" t="s">
        <v>527</v>
      </c>
      <c r="E195" s="8" t="s">
        <v>68</v>
      </c>
      <c r="F195" s="8" t="s">
        <v>57</v>
      </c>
      <c r="G195" s="23" t="s">
        <v>58</v>
      </c>
      <c r="H195" s="24">
        <v>2028</v>
      </c>
      <c r="I195" s="24">
        <v>12</v>
      </c>
      <c r="J195" s="24"/>
      <c r="K195" s="21"/>
      <c r="L195" s="8" t="s">
        <v>70</v>
      </c>
      <c r="M195" s="8" t="s">
        <v>71</v>
      </c>
      <c r="N195" s="13" t="s">
        <v>28</v>
      </c>
      <c r="O195" s="8" t="s">
        <v>28</v>
      </c>
      <c r="P195" s="14" t="s">
        <v>487</v>
      </c>
      <c r="Q195" s="14" t="s">
        <v>510</v>
      </c>
      <c r="R195" s="16" t="s">
        <v>72</v>
      </c>
      <c r="S195" s="17">
        <v>42297</v>
      </c>
      <c r="U195" s="17">
        <f t="shared" ref="U195:U196" ca="1" si="44">TODAY()</f>
        <v>46000</v>
      </c>
      <c r="V195" s="18">
        <f t="shared" ref="V195:V196" ca="1" si="45">DATEDIF(S195,U195,"Y")</f>
        <v>10</v>
      </c>
    </row>
    <row r="196" spans="1:22" hidden="1">
      <c r="A196" s="6">
        <v>194</v>
      </c>
      <c r="B196" s="7">
        <v>1018437192</v>
      </c>
      <c r="C196" s="8" t="s">
        <v>528</v>
      </c>
      <c r="D196" s="8" t="s">
        <v>529</v>
      </c>
      <c r="E196" s="8" t="s">
        <v>68</v>
      </c>
      <c r="F196" s="8" t="s">
        <v>57</v>
      </c>
      <c r="G196" s="23" t="s">
        <v>58</v>
      </c>
      <c r="H196" s="24">
        <v>2028</v>
      </c>
      <c r="I196" s="24">
        <v>12</v>
      </c>
      <c r="J196" s="24"/>
      <c r="K196" s="21"/>
      <c r="L196" s="8" t="s">
        <v>70</v>
      </c>
      <c r="M196" s="8" t="s">
        <v>71</v>
      </c>
      <c r="N196" s="13" t="s">
        <v>28</v>
      </c>
      <c r="O196" s="8" t="s">
        <v>28</v>
      </c>
      <c r="P196" s="14" t="s">
        <v>487</v>
      </c>
      <c r="Q196" s="14" t="s">
        <v>510</v>
      </c>
      <c r="R196" s="16" t="s">
        <v>72</v>
      </c>
      <c r="S196" s="17">
        <v>41067</v>
      </c>
      <c r="U196" s="17">
        <f t="shared" ca="1" si="44"/>
        <v>46000</v>
      </c>
      <c r="V196" s="18">
        <f t="shared" ca="1" si="45"/>
        <v>13</v>
      </c>
    </row>
    <row r="197" spans="1:22" hidden="1">
      <c r="A197" s="6">
        <v>195</v>
      </c>
      <c r="B197" s="7"/>
      <c r="C197" s="8" t="s">
        <v>51</v>
      </c>
      <c r="D197" s="8" t="s">
        <v>51</v>
      </c>
      <c r="E197" s="8"/>
      <c r="F197" s="8" t="s">
        <v>57</v>
      </c>
      <c r="G197" s="23" t="s">
        <v>58</v>
      </c>
      <c r="H197" s="24">
        <v>2028</v>
      </c>
      <c r="I197" s="24">
        <v>12</v>
      </c>
      <c r="J197" s="24"/>
      <c r="K197" s="21"/>
      <c r="L197" s="8" t="s">
        <v>70</v>
      </c>
      <c r="M197" s="8" t="s">
        <v>87</v>
      </c>
      <c r="N197" s="13" t="s">
        <v>28</v>
      </c>
      <c r="O197" s="8" t="s">
        <v>28</v>
      </c>
      <c r="P197" s="14" t="s">
        <v>487</v>
      </c>
      <c r="Q197" s="14"/>
      <c r="R197" s="16" t="s">
        <v>72</v>
      </c>
      <c r="S197" s="5"/>
      <c r="T197" s="5"/>
      <c r="U197" s="5"/>
      <c r="V197" s="5"/>
    </row>
    <row r="198" spans="1:22" hidden="1">
      <c r="A198" s="6">
        <v>196</v>
      </c>
      <c r="B198" s="7">
        <v>79280635</v>
      </c>
      <c r="C198" s="8" t="s">
        <v>530</v>
      </c>
      <c r="D198" s="8" t="s">
        <v>531</v>
      </c>
      <c r="E198" s="8" t="s">
        <v>68</v>
      </c>
      <c r="F198" s="8" t="s">
        <v>57</v>
      </c>
      <c r="G198" s="23" t="s">
        <v>154</v>
      </c>
      <c r="H198" s="24">
        <v>2044</v>
      </c>
      <c r="I198" s="24">
        <v>11</v>
      </c>
      <c r="J198" s="24"/>
      <c r="K198" s="21"/>
      <c r="L198" s="8" t="s">
        <v>70</v>
      </c>
      <c r="M198" s="8" t="s">
        <v>71</v>
      </c>
      <c r="N198" s="13" t="s">
        <v>28</v>
      </c>
      <c r="O198" s="8" t="s">
        <v>28</v>
      </c>
      <c r="P198" s="14" t="s">
        <v>487</v>
      </c>
      <c r="Q198" s="14" t="s">
        <v>499</v>
      </c>
      <c r="R198" s="16" t="s">
        <v>72</v>
      </c>
      <c r="S198" s="17">
        <v>41660</v>
      </c>
      <c r="U198" s="17">
        <f t="shared" ref="U198:U203" ca="1" si="46">TODAY()</f>
        <v>46000</v>
      </c>
      <c r="V198" s="18">
        <f t="shared" ref="V198:V203" ca="1" si="47">DATEDIF(S198,U198,"Y")</f>
        <v>11</v>
      </c>
    </row>
    <row r="199" spans="1:22" hidden="1">
      <c r="A199" s="6">
        <v>197</v>
      </c>
      <c r="B199" s="7">
        <v>80217986</v>
      </c>
      <c r="C199" s="8" t="s">
        <v>532</v>
      </c>
      <c r="D199" s="8" t="s">
        <v>386</v>
      </c>
      <c r="E199" s="8" t="s">
        <v>68</v>
      </c>
      <c r="F199" s="8" t="s">
        <v>107</v>
      </c>
      <c r="G199" s="23" t="s">
        <v>182</v>
      </c>
      <c r="H199" s="24">
        <v>3100</v>
      </c>
      <c r="I199" s="24">
        <v>16</v>
      </c>
      <c r="J199" s="24"/>
      <c r="K199" s="21" t="s">
        <v>533</v>
      </c>
      <c r="L199" s="8" t="s">
        <v>70</v>
      </c>
      <c r="M199" s="8" t="s">
        <v>71</v>
      </c>
      <c r="N199" s="13" t="s">
        <v>28</v>
      </c>
      <c r="O199" s="8" t="s">
        <v>28</v>
      </c>
      <c r="P199" s="14" t="s">
        <v>487</v>
      </c>
      <c r="Q199" s="14" t="s">
        <v>510</v>
      </c>
      <c r="R199" s="16" t="s">
        <v>72</v>
      </c>
      <c r="S199" s="17">
        <v>41661</v>
      </c>
      <c r="U199" s="17">
        <f t="shared" ca="1" si="46"/>
        <v>46000</v>
      </c>
      <c r="V199" s="18">
        <f t="shared" ca="1" si="47"/>
        <v>11</v>
      </c>
    </row>
    <row r="200" spans="1:22" hidden="1">
      <c r="A200" s="6">
        <v>198</v>
      </c>
      <c r="B200" s="7">
        <v>51740233</v>
      </c>
      <c r="C200" s="8" t="s">
        <v>534</v>
      </c>
      <c r="D200" s="8" t="s">
        <v>535</v>
      </c>
      <c r="E200" s="8" t="s">
        <v>68</v>
      </c>
      <c r="F200" s="8" t="s">
        <v>107</v>
      </c>
      <c r="G200" s="23" t="s">
        <v>108</v>
      </c>
      <c r="H200" s="24">
        <v>3124</v>
      </c>
      <c r="I200" s="24">
        <v>15</v>
      </c>
      <c r="J200" s="24"/>
      <c r="K200" s="21" t="s">
        <v>536</v>
      </c>
      <c r="L200" s="8" t="s">
        <v>70</v>
      </c>
      <c r="M200" s="8" t="s">
        <v>71</v>
      </c>
      <c r="N200" s="13" t="s">
        <v>28</v>
      </c>
      <c r="O200" s="8" t="s">
        <v>28</v>
      </c>
      <c r="P200" s="14" t="s">
        <v>487</v>
      </c>
      <c r="Q200" s="14" t="s">
        <v>499</v>
      </c>
      <c r="R200" s="16" t="s">
        <v>72</v>
      </c>
      <c r="S200" s="17">
        <v>39493</v>
      </c>
      <c r="U200" s="17">
        <f t="shared" ca="1" si="46"/>
        <v>46000</v>
      </c>
      <c r="V200" s="18">
        <f t="shared" ca="1" si="47"/>
        <v>17</v>
      </c>
    </row>
    <row r="201" spans="1:22" hidden="1">
      <c r="A201" s="6">
        <v>199</v>
      </c>
      <c r="B201" s="7">
        <v>1030570675</v>
      </c>
      <c r="C201" s="8" t="s">
        <v>537</v>
      </c>
      <c r="D201" s="8" t="s">
        <v>538</v>
      </c>
      <c r="E201" s="8" t="s">
        <v>68</v>
      </c>
      <c r="F201" s="8" t="s">
        <v>107</v>
      </c>
      <c r="G201" s="23" t="s">
        <v>108</v>
      </c>
      <c r="H201" s="24">
        <v>3124</v>
      </c>
      <c r="I201" s="24">
        <v>15</v>
      </c>
      <c r="J201" s="24"/>
      <c r="K201" s="21" t="s">
        <v>539</v>
      </c>
      <c r="L201" s="8" t="s">
        <v>70</v>
      </c>
      <c r="M201" s="8" t="s">
        <v>71</v>
      </c>
      <c r="N201" s="13" t="s">
        <v>28</v>
      </c>
      <c r="O201" s="8" t="s">
        <v>28</v>
      </c>
      <c r="P201" s="14" t="s">
        <v>487</v>
      </c>
      <c r="Q201" s="14" t="s">
        <v>521</v>
      </c>
      <c r="R201" s="16" t="s">
        <v>72</v>
      </c>
      <c r="S201" s="17">
        <v>41660</v>
      </c>
      <c r="U201" s="17">
        <f t="shared" ca="1" si="46"/>
        <v>46000</v>
      </c>
      <c r="V201" s="18">
        <f t="shared" ca="1" si="47"/>
        <v>11</v>
      </c>
    </row>
    <row r="202" spans="1:22" hidden="1">
      <c r="A202" s="6">
        <v>200</v>
      </c>
      <c r="B202" s="7">
        <v>1014202230</v>
      </c>
      <c r="C202" s="8" t="s">
        <v>540</v>
      </c>
      <c r="D202" s="8" t="s">
        <v>541</v>
      </c>
      <c r="E202" s="8" t="s">
        <v>68</v>
      </c>
      <c r="F202" s="8" t="s">
        <v>107</v>
      </c>
      <c r="G202" s="23" t="s">
        <v>108</v>
      </c>
      <c r="H202" s="24">
        <v>3124</v>
      </c>
      <c r="I202" s="24">
        <v>15</v>
      </c>
      <c r="J202" s="24"/>
      <c r="K202" s="21"/>
      <c r="L202" s="8" t="s">
        <v>70</v>
      </c>
      <c r="M202" s="8" t="s">
        <v>71</v>
      </c>
      <c r="N202" s="13" t="s">
        <v>28</v>
      </c>
      <c r="O202" s="8" t="s">
        <v>28</v>
      </c>
      <c r="P202" s="14" t="s">
        <v>487</v>
      </c>
      <c r="Q202" s="14" t="s">
        <v>510</v>
      </c>
      <c r="R202" s="16" t="s">
        <v>72</v>
      </c>
      <c r="S202" s="17">
        <v>45306</v>
      </c>
      <c r="U202" s="17">
        <f t="shared" ca="1" si="46"/>
        <v>46000</v>
      </c>
      <c r="V202" s="18">
        <f t="shared" ca="1" si="47"/>
        <v>1</v>
      </c>
    </row>
    <row r="203" spans="1:22" hidden="1">
      <c r="A203" s="6">
        <v>201</v>
      </c>
      <c r="B203" s="7"/>
      <c r="C203" s="8" t="s">
        <v>51</v>
      </c>
      <c r="D203" s="8" t="s">
        <v>51</v>
      </c>
      <c r="E203" s="8" t="s">
        <v>23</v>
      </c>
      <c r="F203" s="8" t="s">
        <v>107</v>
      </c>
      <c r="G203" s="23" t="s">
        <v>108</v>
      </c>
      <c r="H203" s="24">
        <v>3124</v>
      </c>
      <c r="I203" s="24">
        <v>15</v>
      </c>
      <c r="J203" s="24" t="s">
        <v>781</v>
      </c>
      <c r="K203" s="21"/>
      <c r="L203" s="8" t="s">
        <v>53</v>
      </c>
      <c r="M203" s="8" t="s">
        <v>54</v>
      </c>
      <c r="N203" s="13" t="s">
        <v>28</v>
      </c>
      <c r="O203" s="8" t="s">
        <v>28</v>
      </c>
      <c r="P203" s="14" t="s">
        <v>487</v>
      </c>
      <c r="Q203" s="14" t="s">
        <v>490</v>
      </c>
      <c r="R203" s="16" t="s">
        <v>30</v>
      </c>
      <c r="S203" s="17">
        <v>32314</v>
      </c>
      <c r="U203" s="17">
        <f t="shared" ca="1" si="46"/>
        <v>46000</v>
      </c>
      <c r="V203" s="18">
        <f t="shared" ca="1" si="47"/>
        <v>37</v>
      </c>
    </row>
    <row r="204" spans="1:22" hidden="1">
      <c r="A204" s="6">
        <v>202</v>
      </c>
      <c r="B204" s="7"/>
      <c r="C204" s="8" t="s">
        <v>51</v>
      </c>
      <c r="D204" s="8" t="s">
        <v>51</v>
      </c>
      <c r="E204" s="8"/>
      <c r="F204" s="8" t="s">
        <v>107</v>
      </c>
      <c r="G204" s="23" t="s">
        <v>108</v>
      </c>
      <c r="H204" s="24">
        <v>3124</v>
      </c>
      <c r="I204" s="24">
        <v>14</v>
      </c>
      <c r="J204" s="24"/>
      <c r="K204" s="21" t="s">
        <v>542</v>
      </c>
      <c r="L204" s="8" t="s">
        <v>70</v>
      </c>
      <c r="M204" s="8" t="s">
        <v>87</v>
      </c>
      <c r="N204" s="13" t="s">
        <v>28</v>
      </c>
      <c r="O204" s="8" t="s">
        <v>28</v>
      </c>
      <c r="P204" s="14" t="s">
        <v>487</v>
      </c>
      <c r="Q204" s="14"/>
      <c r="R204" s="16" t="s">
        <v>72</v>
      </c>
      <c r="S204" s="5"/>
      <c r="T204" s="5"/>
      <c r="U204" s="5"/>
      <c r="V204" s="5"/>
    </row>
    <row r="205" spans="1:22" hidden="1">
      <c r="A205" s="6">
        <v>203</v>
      </c>
      <c r="B205" s="7">
        <v>79344048</v>
      </c>
      <c r="C205" s="8" t="s">
        <v>543</v>
      </c>
      <c r="D205" s="8" t="s">
        <v>414</v>
      </c>
      <c r="E205" s="8" t="s">
        <v>75</v>
      </c>
      <c r="F205" s="8" t="s">
        <v>76</v>
      </c>
      <c r="G205" s="23" t="s">
        <v>84</v>
      </c>
      <c r="H205" s="24">
        <v>4210</v>
      </c>
      <c r="I205" s="24">
        <v>22</v>
      </c>
      <c r="J205" s="24"/>
      <c r="K205" s="21" t="s">
        <v>85</v>
      </c>
      <c r="L205" s="8" t="s">
        <v>70</v>
      </c>
      <c r="M205" s="8" t="s">
        <v>133</v>
      </c>
      <c r="N205" s="13" t="s">
        <v>28</v>
      </c>
      <c r="O205" s="8" t="s">
        <v>28</v>
      </c>
      <c r="P205" s="14" t="s">
        <v>487</v>
      </c>
      <c r="Q205" s="14" t="s">
        <v>510</v>
      </c>
      <c r="R205" s="16" t="s">
        <v>72</v>
      </c>
      <c r="S205" s="17">
        <v>32805</v>
      </c>
      <c r="U205" s="17">
        <f ca="1">TODAY()</f>
        <v>46000</v>
      </c>
      <c r="V205" s="18">
        <f ca="1">DATEDIF(S205,U205,"Y")</f>
        <v>36</v>
      </c>
    </row>
    <row r="206" spans="1:22" hidden="1">
      <c r="A206" s="6">
        <v>204</v>
      </c>
      <c r="B206" s="7"/>
      <c r="C206" s="8" t="s">
        <v>51</v>
      </c>
      <c r="D206" s="8" t="s">
        <v>83</v>
      </c>
      <c r="E206" s="8"/>
      <c r="F206" s="8" t="s">
        <v>76</v>
      </c>
      <c r="G206" s="23" t="s">
        <v>84</v>
      </c>
      <c r="H206" s="24">
        <v>4210</v>
      </c>
      <c r="I206" s="24">
        <v>22</v>
      </c>
      <c r="J206" s="24"/>
      <c r="K206" s="21" t="s">
        <v>85</v>
      </c>
      <c r="L206" s="8" t="s">
        <v>70</v>
      </c>
      <c r="M206" s="8" t="s">
        <v>87</v>
      </c>
      <c r="N206" s="13" t="s">
        <v>28</v>
      </c>
      <c r="O206" s="8" t="s">
        <v>28</v>
      </c>
      <c r="P206" s="14" t="s">
        <v>487</v>
      </c>
      <c r="Q206" s="14"/>
      <c r="R206" s="16" t="s">
        <v>72</v>
      </c>
      <c r="S206" s="5"/>
      <c r="T206" s="5"/>
      <c r="U206" s="5"/>
      <c r="V206" s="5"/>
    </row>
    <row r="207" spans="1:22" hidden="1">
      <c r="A207" s="6">
        <v>205</v>
      </c>
      <c r="B207" s="7">
        <v>52253197</v>
      </c>
      <c r="C207" s="8" t="s">
        <v>544</v>
      </c>
      <c r="D207" s="8" t="s">
        <v>545</v>
      </c>
      <c r="E207" s="8" t="s">
        <v>68</v>
      </c>
      <c r="F207" s="8" t="s">
        <v>76</v>
      </c>
      <c r="G207" s="23" t="s">
        <v>84</v>
      </c>
      <c r="H207" s="24">
        <v>4210</v>
      </c>
      <c r="I207" s="24">
        <v>22</v>
      </c>
      <c r="J207" s="24"/>
      <c r="K207" s="21" t="s">
        <v>85</v>
      </c>
      <c r="L207" s="8" t="s">
        <v>70</v>
      </c>
      <c r="M207" s="8" t="s">
        <v>71</v>
      </c>
      <c r="N207" s="13" t="s">
        <v>28</v>
      </c>
      <c r="O207" s="8" t="s">
        <v>28</v>
      </c>
      <c r="P207" s="14" t="s">
        <v>487</v>
      </c>
      <c r="Q207" s="23"/>
      <c r="R207" s="16" t="s">
        <v>72</v>
      </c>
      <c r="S207" s="17">
        <v>43125</v>
      </c>
      <c r="U207" s="17">
        <f t="shared" ref="U207:U218" ca="1" si="48">TODAY()</f>
        <v>46000</v>
      </c>
      <c r="V207" s="18">
        <f t="shared" ref="V207:V218" ca="1" si="49">DATEDIF(S207,U207,"Y")</f>
        <v>7</v>
      </c>
    </row>
    <row r="208" spans="1:22" hidden="1">
      <c r="A208" s="6">
        <v>206</v>
      </c>
      <c r="B208" s="7">
        <v>41661802</v>
      </c>
      <c r="C208" s="8" t="s">
        <v>546</v>
      </c>
      <c r="D208" s="8" t="s">
        <v>547</v>
      </c>
      <c r="E208" s="8" t="s">
        <v>75</v>
      </c>
      <c r="F208" s="8" t="s">
        <v>76</v>
      </c>
      <c r="G208" s="9" t="s">
        <v>84</v>
      </c>
      <c r="H208" s="11">
        <v>4210</v>
      </c>
      <c r="I208" s="11">
        <v>22</v>
      </c>
      <c r="J208" s="11"/>
      <c r="K208" s="19" t="s">
        <v>548</v>
      </c>
      <c r="L208" s="8" t="s">
        <v>257</v>
      </c>
      <c r="M208" s="8" t="s">
        <v>258</v>
      </c>
      <c r="N208" s="13" t="s">
        <v>28</v>
      </c>
      <c r="O208" s="8" t="s">
        <v>28</v>
      </c>
      <c r="P208" s="14" t="s">
        <v>465</v>
      </c>
      <c r="Q208" s="14"/>
      <c r="R208" s="16" t="s">
        <v>72</v>
      </c>
      <c r="S208" s="17">
        <v>39874</v>
      </c>
      <c r="U208" s="17">
        <f t="shared" ca="1" si="48"/>
        <v>46000</v>
      </c>
      <c r="V208" s="18">
        <f t="shared" ca="1" si="49"/>
        <v>16</v>
      </c>
    </row>
    <row r="209" spans="1:22" hidden="1">
      <c r="A209" s="6">
        <v>173</v>
      </c>
      <c r="B209" s="7">
        <v>52229729</v>
      </c>
      <c r="C209" s="8" t="s">
        <v>549</v>
      </c>
      <c r="D209" s="8" t="s">
        <v>462</v>
      </c>
      <c r="E209" s="8" t="s">
        <v>75</v>
      </c>
      <c r="F209" s="8" t="s">
        <v>76</v>
      </c>
      <c r="G209" s="23" t="s">
        <v>84</v>
      </c>
      <c r="H209" s="24">
        <v>4210</v>
      </c>
      <c r="I209" s="24">
        <v>22</v>
      </c>
      <c r="J209" s="24"/>
      <c r="K209" s="21" t="s">
        <v>85</v>
      </c>
      <c r="L209" s="8" t="s">
        <v>70</v>
      </c>
      <c r="M209" s="8" t="s">
        <v>133</v>
      </c>
      <c r="N209" s="13" t="s">
        <v>28</v>
      </c>
      <c r="O209" s="8" t="s">
        <v>28</v>
      </c>
      <c r="P209" s="14" t="s">
        <v>465</v>
      </c>
      <c r="Q209" s="14" t="s">
        <v>521</v>
      </c>
      <c r="R209" s="16" t="s">
        <v>72</v>
      </c>
      <c r="S209" s="17">
        <v>37721</v>
      </c>
      <c r="U209" s="17">
        <f t="shared" ca="1" si="40"/>
        <v>46000</v>
      </c>
      <c r="V209" s="18">
        <f ca="1">DATEDIF(S209,U209,"Y")</f>
        <v>22</v>
      </c>
    </row>
    <row r="210" spans="1:22" hidden="1">
      <c r="A210" s="6">
        <v>207</v>
      </c>
      <c r="B210" s="7">
        <v>30731008</v>
      </c>
      <c r="C210" s="8" t="s">
        <v>550</v>
      </c>
      <c r="D210" s="8" t="s">
        <v>545</v>
      </c>
      <c r="E210" s="8" t="s">
        <v>68</v>
      </c>
      <c r="F210" s="8" t="s">
        <v>76</v>
      </c>
      <c r="G210" s="23" t="s">
        <v>317</v>
      </c>
      <c r="H210" s="24">
        <v>4178</v>
      </c>
      <c r="I210" s="24">
        <v>14</v>
      </c>
      <c r="J210" s="24"/>
      <c r="K210" s="21" t="s">
        <v>318</v>
      </c>
      <c r="L210" s="8" t="s">
        <v>86</v>
      </c>
      <c r="M210" s="8" t="s">
        <v>71</v>
      </c>
      <c r="N210" s="13" t="s">
        <v>551</v>
      </c>
      <c r="O210" s="8" t="s">
        <v>551</v>
      </c>
      <c r="P210" s="14" t="s">
        <v>487</v>
      </c>
      <c r="Q210" s="14"/>
      <c r="R210" s="16" t="s">
        <v>72</v>
      </c>
      <c r="S210" s="17">
        <v>44383</v>
      </c>
      <c r="U210" s="17">
        <f t="shared" ca="1" si="48"/>
        <v>46000</v>
      </c>
      <c r="V210" s="18">
        <f t="shared" ca="1" si="49"/>
        <v>4</v>
      </c>
    </row>
    <row r="211" spans="1:22" hidden="1">
      <c r="A211" s="6">
        <v>209</v>
      </c>
      <c r="B211" s="7">
        <v>1018453095</v>
      </c>
      <c r="C211" s="8" t="s">
        <v>552</v>
      </c>
      <c r="D211" s="8" t="s">
        <v>553</v>
      </c>
      <c r="E211" s="8" t="s">
        <v>68</v>
      </c>
      <c r="F211" s="8" t="s">
        <v>76</v>
      </c>
      <c r="G211" s="23" t="s">
        <v>94</v>
      </c>
      <c r="H211" s="24">
        <v>4044</v>
      </c>
      <c r="I211" s="24">
        <v>14</v>
      </c>
      <c r="J211" s="24"/>
      <c r="K211" s="21" t="s">
        <v>554</v>
      </c>
      <c r="L211" s="8" t="s">
        <v>70</v>
      </c>
      <c r="M211" s="8" t="s">
        <v>71</v>
      </c>
      <c r="N211" s="13" t="s">
        <v>28</v>
      </c>
      <c r="O211" s="8" t="s">
        <v>28</v>
      </c>
      <c r="P211" s="14" t="s">
        <v>487</v>
      </c>
      <c r="Q211" s="14" t="s">
        <v>521</v>
      </c>
      <c r="R211" s="16" t="s">
        <v>72</v>
      </c>
      <c r="S211" s="17">
        <v>42278</v>
      </c>
      <c r="U211" s="17">
        <f t="shared" ca="1" si="48"/>
        <v>46000</v>
      </c>
      <c r="V211" s="18">
        <f t="shared" ca="1" si="49"/>
        <v>10</v>
      </c>
    </row>
    <row r="212" spans="1:22" hidden="1">
      <c r="A212" s="6">
        <v>210</v>
      </c>
      <c r="B212" s="7">
        <v>80747984</v>
      </c>
      <c r="C212" s="8" t="s">
        <v>555</v>
      </c>
      <c r="D212" s="8" t="s">
        <v>414</v>
      </c>
      <c r="E212" s="8" t="s">
        <v>68</v>
      </c>
      <c r="F212" s="8" t="s">
        <v>76</v>
      </c>
      <c r="G212" s="23" t="s">
        <v>94</v>
      </c>
      <c r="H212" s="24">
        <v>4044</v>
      </c>
      <c r="I212" s="24">
        <v>12</v>
      </c>
      <c r="J212" s="24"/>
      <c r="K212" s="19" t="s">
        <v>95</v>
      </c>
      <c r="L212" s="8" t="s">
        <v>86</v>
      </c>
      <c r="M212" s="8" t="s">
        <v>71</v>
      </c>
      <c r="N212" s="13" t="s">
        <v>556</v>
      </c>
      <c r="O212" s="8" t="s">
        <v>556</v>
      </c>
      <c r="P212" s="14" t="s">
        <v>487</v>
      </c>
      <c r="Q212" s="14" t="s">
        <v>521</v>
      </c>
      <c r="R212" s="16" t="s">
        <v>72</v>
      </c>
      <c r="S212" s="17">
        <v>44470</v>
      </c>
      <c r="U212" s="17">
        <f t="shared" ca="1" si="48"/>
        <v>46000</v>
      </c>
      <c r="V212" s="18">
        <f t="shared" ca="1" si="49"/>
        <v>4</v>
      </c>
    </row>
    <row r="213" spans="1:22" hidden="1">
      <c r="A213" s="6">
        <v>211</v>
      </c>
      <c r="B213" s="7">
        <v>25164334</v>
      </c>
      <c r="C213" s="8" t="s">
        <v>557</v>
      </c>
      <c r="D213" s="8" t="s">
        <v>558</v>
      </c>
      <c r="E213" s="8" t="s">
        <v>68</v>
      </c>
      <c r="F213" s="8" t="s">
        <v>76</v>
      </c>
      <c r="G213" s="23" t="s">
        <v>94</v>
      </c>
      <c r="H213" s="24">
        <v>4044</v>
      </c>
      <c r="I213" s="24">
        <v>11</v>
      </c>
      <c r="J213" s="24"/>
      <c r="K213" s="19" t="s">
        <v>424</v>
      </c>
      <c r="L213" s="8" t="s">
        <v>70</v>
      </c>
      <c r="M213" s="8" t="s">
        <v>71</v>
      </c>
      <c r="N213" s="13" t="s">
        <v>28</v>
      </c>
      <c r="O213" s="8" t="s">
        <v>28</v>
      </c>
      <c r="P213" s="14" t="s">
        <v>487</v>
      </c>
      <c r="Q213" s="14" t="s">
        <v>490</v>
      </c>
      <c r="R213" s="16" t="s">
        <v>72</v>
      </c>
      <c r="S213" s="17">
        <v>42055</v>
      </c>
      <c r="U213" s="17">
        <f t="shared" ca="1" si="48"/>
        <v>46000</v>
      </c>
      <c r="V213" s="18">
        <f t="shared" ca="1" si="49"/>
        <v>10</v>
      </c>
    </row>
    <row r="214" spans="1:22" hidden="1">
      <c r="A214" s="6">
        <v>212</v>
      </c>
      <c r="B214" s="7">
        <v>51720991</v>
      </c>
      <c r="C214" s="8" t="s">
        <v>559</v>
      </c>
      <c r="D214" s="8" t="s">
        <v>560</v>
      </c>
      <c r="E214" s="8" t="s">
        <v>68</v>
      </c>
      <c r="F214" s="8" t="s">
        <v>76</v>
      </c>
      <c r="G214" s="23" t="s">
        <v>94</v>
      </c>
      <c r="H214" s="24">
        <v>4044</v>
      </c>
      <c r="I214" s="24">
        <v>11</v>
      </c>
      <c r="J214" s="24"/>
      <c r="K214" s="19" t="s">
        <v>424</v>
      </c>
      <c r="L214" s="8" t="s">
        <v>70</v>
      </c>
      <c r="M214" s="8" t="s">
        <v>71</v>
      </c>
      <c r="N214" s="13" t="s">
        <v>28</v>
      </c>
      <c r="O214" s="8" t="s">
        <v>28</v>
      </c>
      <c r="P214" s="14" t="s">
        <v>487</v>
      </c>
      <c r="Q214" s="14" t="s">
        <v>499</v>
      </c>
      <c r="R214" s="16" t="s">
        <v>72</v>
      </c>
      <c r="S214" s="17">
        <v>42775</v>
      </c>
      <c r="U214" s="17">
        <f t="shared" ca="1" si="48"/>
        <v>46000</v>
      </c>
      <c r="V214" s="18">
        <f t="shared" ca="1" si="49"/>
        <v>8</v>
      </c>
    </row>
    <row r="215" spans="1:22" hidden="1">
      <c r="A215" s="6">
        <v>213</v>
      </c>
      <c r="B215" s="7">
        <v>1098797780</v>
      </c>
      <c r="C215" s="8" t="s">
        <v>561</v>
      </c>
      <c r="D215" s="8" t="s">
        <v>562</v>
      </c>
      <c r="E215" s="8" t="s">
        <v>68</v>
      </c>
      <c r="F215" s="8" t="s">
        <v>76</v>
      </c>
      <c r="G215" s="23" t="s">
        <v>94</v>
      </c>
      <c r="H215" s="24">
        <v>4044</v>
      </c>
      <c r="I215" s="24">
        <v>11</v>
      </c>
      <c r="J215" s="24"/>
      <c r="K215" s="19" t="s">
        <v>424</v>
      </c>
      <c r="L215" s="8" t="s">
        <v>70</v>
      </c>
      <c r="M215" s="8" t="s">
        <v>71</v>
      </c>
      <c r="N215" s="13" t="s">
        <v>28</v>
      </c>
      <c r="O215" s="8" t="s">
        <v>28</v>
      </c>
      <c r="P215" s="14" t="s">
        <v>487</v>
      </c>
      <c r="Q215" s="14" t="s">
        <v>490</v>
      </c>
      <c r="R215" s="16" t="s">
        <v>72</v>
      </c>
      <c r="S215" s="17">
        <v>43497</v>
      </c>
      <c r="U215" s="17">
        <f t="shared" ca="1" si="48"/>
        <v>46000</v>
      </c>
      <c r="V215" s="18">
        <f t="shared" ca="1" si="49"/>
        <v>6</v>
      </c>
    </row>
    <row r="216" spans="1:22" hidden="1">
      <c r="A216" s="6">
        <v>214</v>
      </c>
      <c r="B216" s="7">
        <v>21991400</v>
      </c>
      <c r="C216" s="8" t="s">
        <v>563</v>
      </c>
      <c r="D216" s="8" t="s">
        <v>564</v>
      </c>
      <c r="E216" s="8" t="s">
        <v>23</v>
      </c>
      <c r="F216" s="8" t="s">
        <v>24</v>
      </c>
      <c r="G216" s="23" t="s">
        <v>565</v>
      </c>
      <c r="H216" s="27">
        <v>150</v>
      </c>
      <c r="I216" s="24">
        <v>19</v>
      </c>
      <c r="J216" s="24" t="s">
        <v>782</v>
      </c>
      <c r="K216" s="21"/>
      <c r="L216" s="8" t="s">
        <v>26</v>
      </c>
      <c r="M216" s="8" t="s">
        <v>27</v>
      </c>
      <c r="N216" s="13" t="s">
        <v>28</v>
      </c>
      <c r="O216" s="8" t="s">
        <v>28</v>
      </c>
      <c r="P216" s="14" t="s">
        <v>566</v>
      </c>
      <c r="Q216" s="23"/>
      <c r="R216" s="16" t="s">
        <v>30</v>
      </c>
      <c r="S216" s="17">
        <v>45755</v>
      </c>
      <c r="U216" s="17">
        <f t="shared" ca="1" si="48"/>
        <v>46000</v>
      </c>
      <c r="V216" s="18">
        <f t="shared" ca="1" si="49"/>
        <v>0</v>
      </c>
    </row>
    <row r="217" spans="1:22" hidden="1">
      <c r="A217" s="6">
        <v>215</v>
      </c>
      <c r="B217" s="7">
        <v>79610954</v>
      </c>
      <c r="C217" s="8" t="s">
        <v>567</v>
      </c>
      <c r="D217" s="8" t="s">
        <v>568</v>
      </c>
      <c r="E217" s="8" t="s">
        <v>75</v>
      </c>
      <c r="F217" s="8" t="s">
        <v>57</v>
      </c>
      <c r="G217" s="23" t="s">
        <v>58</v>
      </c>
      <c r="H217" s="24">
        <v>2028</v>
      </c>
      <c r="I217" s="24">
        <v>17</v>
      </c>
      <c r="J217" s="61"/>
      <c r="K217" s="32" t="s">
        <v>569</v>
      </c>
      <c r="L217" s="8" t="s">
        <v>70</v>
      </c>
      <c r="M217" s="8" t="s">
        <v>133</v>
      </c>
      <c r="N217" s="13" t="s">
        <v>28</v>
      </c>
      <c r="O217" s="8" t="s">
        <v>28</v>
      </c>
      <c r="P217" s="14" t="s">
        <v>566</v>
      </c>
      <c r="Q217" s="14" t="s">
        <v>570</v>
      </c>
      <c r="R217" s="16" t="s">
        <v>72</v>
      </c>
      <c r="S217" s="17">
        <v>40148</v>
      </c>
      <c r="U217" s="17">
        <f t="shared" ca="1" si="48"/>
        <v>46000</v>
      </c>
      <c r="V217" s="18">
        <f t="shared" ca="1" si="49"/>
        <v>16</v>
      </c>
    </row>
    <row r="218" spans="1:22" hidden="1">
      <c r="A218" s="6">
        <v>216</v>
      </c>
      <c r="B218" s="7">
        <v>52794678</v>
      </c>
      <c r="C218" s="8" t="s">
        <v>571</v>
      </c>
      <c r="D218" s="8" t="s">
        <v>572</v>
      </c>
      <c r="E218" s="8" t="s">
        <v>68</v>
      </c>
      <c r="F218" s="8" t="s">
        <v>57</v>
      </c>
      <c r="G218" s="23" t="s">
        <v>58</v>
      </c>
      <c r="H218" s="24">
        <v>2028</v>
      </c>
      <c r="I218" s="24">
        <v>16</v>
      </c>
      <c r="J218" s="24"/>
      <c r="K218" s="21" t="s">
        <v>573</v>
      </c>
      <c r="L218" s="8" t="s">
        <v>70</v>
      </c>
      <c r="M218" s="8" t="s">
        <v>71</v>
      </c>
      <c r="N218" s="13" t="s">
        <v>28</v>
      </c>
      <c r="O218" s="8" t="s">
        <v>28</v>
      </c>
      <c r="P218" s="14" t="s">
        <v>566</v>
      </c>
      <c r="Q218" s="14" t="s">
        <v>574</v>
      </c>
      <c r="R218" s="16" t="s">
        <v>72</v>
      </c>
      <c r="S218" s="17">
        <v>43125</v>
      </c>
      <c r="U218" s="17">
        <f t="shared" ca="1" si="48"/>
        <v>46000</v>
      </c>
      <c r="V218" s="18">
        <f t="shared" ca="1" si="49"/>
        <v>7</v>
      </c>
    </row>
    <row r="219" spans="1:22" hidden="1">
      <c r="A219" s="6">
        <v>217</v>
      </c>
      <c r="B219" s="7"/>
      <c r="C219" s="8" t="s">
        <v>51</v>
      </c>
      <c r="D219" s="8" t="s">
        <v>230</v>
      </c>
      <c r="E219" s="8"/>
      <c r="F219" s="8" t="s">
        <v>57</v>
      </c>
      <c r="G219" s="23" t="s">
        <v>58</v>
      </c>
      <c r="H219" s="24">
        <v>2028</v>
      </c>
      <c r="I219" s="24">
        <v>16</v>
      </c>
      <c r="J219" s="61"/>
      <c r="K219" s="32" t="s">
        <v>575</v>
      </c>
      <c r="L219" s="8" t="s">
        <v>70</v>
      </c>
      <c r="M219" s="8" t="s">
        <v>87</v>
      </c>
      <c r="N219" s="13" t="s">
        <v>28</v>
      </c>
      <c r="O219" s="8" t="s">
        <v>28</v>
      </c>
      <c r="P219" s="14" t="s">
        <v>566</v>
      </c>
      <c r="Q219" s="14"/>
      <c r="R219" s="16" t="s">
        <v>72</v>
      </c>
      <c r="S219" s="5"/>
      <c r="T219" s="5"/>
      <c r="U219" s="5"/>
      <c r="V219" s="5"/>
    </row>
    <row r="220" spans="1:22" hidden="1">
      <c r="A220" s="6">
        <v>218</v>
      </c>
      <c r="B220" s="7">
        <v>65800485</v>
      </c>
      <c r="C220" s="8" t="s">
        <v>576</v>
      </c>
      <c r="D220" s="8" t="s">
        <v>577</v>
      </c>
      <c r="E220" s="8" t="s">
        <v>68</v>
      </c>
      <c r="F220" s="8" t="s">
        <v>57</v>
      </c>
      <c r="G220" s="15" t="s">
        <v>58</v>
      </c>
      <c r="H220" s="22">
        <v>2028</v>
      </c>
      <c r="I220" s="22">
        <v>15</v>
      </c>
      <c r="J220" s="22"/>
      <c r="K220" s="19" t="s">
        <v>48</v>
      </c>
      <c r="L220" s="8" t="s">
        <v>70</v>
      </c>
      <c r="M220" s="8" t="s">
        <v>71</v>
      </c>
      <c r="N220" s="13" t="s">
        <v>28</v>
      </c>
      <c r="O220" s="8" t="s">
        <v>28</v>
      </c>
      <c r="P220" s="9" t="s">
        <v>566</v>
      </c>
      <c r="Q220" s="9" t="s">
        <v>578</v>
      </c>
      <c r="R220" s="16" t="s">
        <v>72</v>
      </c>
      <c r="S220" s="17">
        <v>43474</v>
      </c>
      <c r="U220" s="17">
        <f t="shared" ref="U220:U225" ca="1" si="50">TODAY()</f>
        <v>46000</v>
      </c>
      <c r="V220" s="18">
        <f t="shared" ref="V220:V225" ca="1" si="51">DATEDIF(S220,U220,"Y")</f>
        <v>6</v>
      </c>
    </row>
    <row r="221" spans="1:22" hidden="1">
      <c r="A221" s="6">
        <v>219</v>
      </c>
      <c r="B221" s="7">
        <v>1140884858</v>
      </c>
      <c r="C221" s="8" t="s">
        <v>579</v>
      </c>
      <c r="D221" s="8" t="s">
        <v>580</v>
      </c>
      <c r="E221" s="8" t="s">
        <v>68</v>
      </c>
      <c r="F221" s="8" t="s">
        <v>57</v>
      </c>
      <c r="G221" s="23" t="s">
        <v>58</v>
      </c>
      <c r="H221" s="24">
        <v>2028</v>
      </c>
      <c r="I221" s="24">
        <v>13</v>
      </c>
      <c r="J221" s="62"/>
      <c r="K221" s="29"/>
      <c r="L221" s="8" t="s">
        <v>70</v>
      </c>
      <c r="M221" s="8" t="s">
        <v>71</v>
      </c>
      <c r="N221" s="13" t="s">
        <v>28</v>
      </c>
      <c r="O221" s="8" t="s">
        <v>28</v>
      </c>
      <c r="P221" s="14" t="s">
        <v>566</v>
      </c>
      <c r="Q221" s="9" t="s">
        <v>578</v>
      </c>
      <c r="R221" s="16" t="s">
        <v>72</v>
      </c>
      <c r="S221" s="17">
        <v>45371</v>
      </c>
      <c r="U221" s="17">
        <f t="shared" ca="1" si="50"/>
        <v>46000</v>
      </c>
      <c r="V221" s="18">
        <f t="shared" ca="1" si="51"/>
        <v>1</v>
      </c>
    </row>
    <row r="222" spans="1:22" hidden="1">
      <c r="A222" s="6">
        <v>220</v>
      </c>
      <c r="B222" s="7">
        <v>40403898</v>
      </c>
      <c r="C222" s="8" t="s">
        <v>581</v>
      </c>
      <c r="D222" s="8" t="s">
        <v>582</v>
      </c>
      <c r="E222" s="8" t="s">
        <v>68</v>
      </c>
      <c r="F222" s="8" t="s">
        <v>57</v>
      </c>
      <c r="G222" s="23" t="s">
        <v>58</v>
      </c>
      <c r="H222" s="24">
        <v>2028</v>
      </c>
      <c r="I222" s="24">
        <v>13</v>
      </c>
      <c r="J222" s="24"/>
      <c r="K222" s="21"/>
      <c r="L222" s="8" t="s">
        <v>70</v>
      </c>
      <c r="M222" s="8" t="s">
        <v>71</v>
      </c>
      <c r="N222" s="13" t="s">
        <v>28</v>
      </c>
      <c r="O222" s="8" t="s">
        <v>28</v>
      </c>
      <c r="P222" s="14" t="s">
        <v>566</v>
      </c>
      <c r="Q222" s="9" t="s">
        <v>578</v>
      </c>
      <c r="R222" s="16" t="s">
        <v>72</v>
      </c>
      <c r="S222" s="17">
        <v>43126</v>
      </c>
      <c r="U222" s="17">
        <f t="shared" ca="1" si="50"/>
        <v>46000</v>
      </c>
      <c r="V222" s="18">
        <f t="shared" ca="1" si="51"/>
        <v>7</v>
      </c>
    </row>
    <row r="223" spans="1:22" hidden="1">
      <c r="A223" s="6">
        <v>221</v>
      </c>
      <c r="B223" s="7">
        <v>43271421</v>
      </c>
      <c r="C223" s="8" t="s">
        <v>583</v>
      </c>
      <c r="D223" s="8" t="s">
        <v>584</v>
      </c>
      <c r="E223" s="8" t="s">
        <v>68</v>
      </c>
      <c r="F223" s="8" t="s">
        <v>57</v>
      </c>
      <c r="G223" s="23" t="s">
        <v>58</v>
      </c>
      <c r="H223" s="24">
        <v>2028</v>
      </c>
      <c r="I223" s="24">
        <v>13</v>
      </c>
      <c r="J223" s="24"/>
      <c r="K223" s="21"/>
      <c r="L223" s="8" t="s">
        <v>70</v>
      </c>
      <c r="M223" s="8" t="s">
        <v>71</v>
      </c>
      <c r="N223" s="13" t="s">
        <v>28</v>
      </c>
      <c r="O223" s="8" t="s">
        <v>28</v>
      </c>
      <c r="P223" s="14" t="s">
        <v>566</v>
      </c>
      <c r="Q223" s="14" t="s">
        <v>585</v>
      </c>
      <c r="R223" s="16" t="s">
        <v>72</v>
      </c>
      <c r="S223" s="17">
        <v>43125</v>
      </c>
      <c r="U223" s="17">
        <f t="shared" ca="1" si="50"/>
        <v>46000</v>
      </c>
      <c r="V223" s="18">
        <f t="shared" ca="1" si="51"/>
        <v>7</v>
      </c>
    </row>
    <row r="224" spans="1:22" hidden="1">
      <c r="A224" s="6">
        <v>222</v>
      </c>
      <c r="B224" s="7">
        <v>1026557665</v>
      </c>
      <c r="C224" s="8" t="s">
        <v>586</v>
      </c>
      <c r="D224" s="8" t="s">
        <v>587</v>
      </c>
      <c r="E224" s="8" t="s">
        <v>68</v>
      </c>
      <c r="F224" s="8" t="s">
        <v>57</v>
      </c>
      <c r="G224" s="15" t="s">
        <v>154</v>
      </c>
      <c r="H224" s="22">
        <v>2044</v>
      </c>
      <c r="I224" s="22">
        <v>11</v>
      </c>
      <c r="J224" s="22"/>
      <c r="K224" s="19"/>
      <c r="L224" s="8" t="s">
        <v>70</v>
      </c>
      <c r="M224" s="8" t="s">
        <v>71</v>
      </c>
      <c r="N224" s="13" t="s">
        <v>28</v>
      </c>
      <c r="O224" s="8" t="s">
        <v>28</v>
      </c>
      <c r="P224" s="14" t="s">
        <v>566</v>
      </c>
      <c r="Q224" s="14" t="s">
        <v>570</v>
      </c>
      <c r="R224" s="16" t="s">
        <v>72</v>
      </c>
      <c r="S224" s="17">
        <v>45483</v>
      </c>
      <c r="U224" s="17">
        <f t="shared" ca="1" si="50"/>
        <v>46000</v>
      </c>
      <c r="V224" s="18">
        <f t="shared" ca="1" si="51"/>
        <v>1</v>
      </c>
    </row>
    <row r="225" spans="1:22" hidden="1">
      <c r="A225" s="6">
        <v>223</v>
      </c>
      <c r="B225" s="7">
        <v>1023876968</v>
      </c>
      <c r="C225" s="8" t="s">
        <v>588</v>
      </c>
      <c r="D225" s="8" t="s">
        <v>589</v>
      </c>
      <c r="E225" s="8" t="s">
        <v>68</v>
      </c>
      <c r="F225" s="8" t="s">
        <v>57</v>
      </c>
      <c r="G225" s="23" t="s">
        <v>154</v>
      </c>
      <c r="H225" s="24">
        <v>2044</v>
      </c>
      <c r="I225" s="24">
        <v>11</v>
      </c>
      <c r="J225" s="24"/>
      <c r="K225" s="21"/>
      <c r="L225" s="8" t="s">
        <v>70</v>
      </c>
      <c r="M225" s="8" t="s">
        <v>71</v>
      </c>
      <c r="N225" s="13" t="s">
        <v>28</v>
      </c>
      <c r="O225" s="8" t="s">
        <v>28</v>
      </c>
      <c r="P225" s="14" t="s">
        <v>566</v>
      </c>
      <c r="Q225" s="14" t="s">
        <v>570</v>
      </c>
      <c r="R225" s="16" t="s">
        <v>72</v>
      </c>
      <c r="S225" s="17">
        <v>44588</v>
      </c>
      <c r="U225" s="17">
        <f t="shared" ca="1" si="50"/>
        <v>46000</v>
      </c>
      <c r="V225" s="18">
        <f t="shared" ca="1" si="51"/>
        <v>3</v>
      </c>
    </row>
    <row r="226" spans="1:22" hidden="1">
      <c r="A226" s="6">
        <v>224</v>
      </c>
      <c r="B226" s="7"/>
      <c r="C226" s="8" t="s">
        <v>51</v>
      </c>
      <c r="D226" s="8" t="s">
        <v>262</v>
      </c>
      <c r="E226" s="8"/>
      <c r="F226" s="8" t="s">
        <v>57</v>
      </c>
      <c r="G226" s="23" t="s">
        <v>154</v>
      </c>
      <c r="H226" s="24">
        <v>2044</v>
      </c>
      <c r="I226" s="24">
        <v>11</v>
      </c>
      <c r="J226" s="24"/>
      <c r="K226" s="21" t="s">
        <v>590</v>
      </c>
      <c r="L226" s="8" t="s">
        <v>70</v>
      </c>
      <c r="M226" s="8" t="s">
        <v>87</v>
      </c>
      <c r="N226" s="13" t="s">
        <v>28</v>
      </c>
      <c r="O226" s="8" t="s">
        <v>28</v>
      </c>
      <c r="P226" s="14" t="s">
        <v>566</v>
      </c>
      <c r="Q226" s="14"/>
      <c r="R226" s="16" t="s">
        <v>72</v>
      </c>
      <c r="S226" s="5"/>
      <c r="T226" s="5"/>
      <c r="U226" s="5"/>
      <c r="V226" s="5"/>
    </row>
    <row r="227" spans="1:22" hidden="1">
      <c r="A227" s="6">
        <v>225</v>
      </c>
      <c r="B227" s="7">
        <v>52518254</v>
      </c>
      <c r="C227" s="8" t="s">
        <v>591</v>
      </c>
      <c r="D227" s="8" t="s">
        <v>592</v>
      </c>
      <c r="E227" s="8" t="s">
        <v>68</v>
      </c>
      <c r="F227" s="8" t="s">
        <v>57</v>
      </c>
      <c r="G227" s="23" t="s">
        <v>154</v>
      </c>
      <c r="H227" s="24">
        <v>2044</v>
      </c>
      <c r="I227" s="24">
        <v>9</v>
      </c>
      <c r="J227" s="24"/>
      <c r="K227" s="21" t="s">
        <v>593</v>
      </c>
      <c r="L227" s="8" t="s">
        <v>70</v>
      </c>
      <c r="M227" s="8" t="s">
        <v>71</v>
      </c>
      <c r="N227" s="13" t="s">
        <v>28</v>
      </c>
      <c r="O227" s="8" t="s">
        <v>28</v>
      </c>
      <c r="P227" s="14" t="s">
        <v>566</v>
      </c>
      <c r="Q227" s="9" t="s">
        <v>578</v>
      </c>
      <c r="R227" s="16" t="s">
        <v>72</v>
      </c>
      <c r="S227" s="17">
        <v>43482</v>
      </c>
      <c r="U227" s="17">
        <f t="shared" ref="U227:U231" ca="1" si="52">TODAY()</f>
        <v>46000</v>
      </c>
      <c r="V227" s="18">
        <f t="shared" ref="V227:V231" ca="1" si="53">DATEDIF(S227,U227,"Y")</f>
        <v>6</v>
      </c>
    </row>
    <row r="228" spans="1:22" hidden="1">
      <c r="A228" s="6">
        <v>226</v>
      </c>
      <c r="B228" s="7">
        <v>30203719</v>
      </c>
      <c r="C228" s="8" t="s">
        <v>594</v>
      </c>
      <c r="D228" s="8" t="s">
        <v>595</v>
      </c>
      <c r="E228" s="8" t="s">
        <v>75</v>
      </c>
      <c r="F228" s="8" t="s">
        <v>107</v>
      </c>
      <c r="G228" s="23" t="s">
        <v>182</v>
      </c>
      <c r="H228" s="24">
        <v>3132</v>
      </c>
      <c r="I228" s="24">
        <v>18</v>
      </c>
      <c r="J228" s="24"/>
      <c r="K228" s="21" t="s">
        <v>596</v>
      </c>
      <c r="L228" s="8" t="s">
        <v>70</v>
      </c>
      <c r="M228" s="8" t="s">
        <v>133</v>
      </c>
      <c r="N228" s="13" t="s">
        <v>28</v>
      </c>
      <c r="O228" s="8" t="s">
        <v>28</v>
      </c>
      <c r="P228" s="14" t="s">
        <v>566</v>
      </c>
      <c r="Q228" s="9" t="s">
        <v>578</v>
      </c>
      <c r="R228" s="16" t="s">
        <v>72</v>
      </c>
      <c r="S228" s="17">
        <v>35037</v>
      </c>
      <c r="U228" s="17">
        <f t="shared" ca="1" si="52"/>
        <v>46000</v>
      </c>
      <c r="V228" s="18">
        <f t="shared" ca="1" si="53"/>
        <v>30</v>
      </c>
    </row>
    <row r="229" spans="1:22" hidden="1">
      <c r="A229" s="6">
        <v>227</v>
      </c>
      <c r="B229" s="7">
        <v>52026644</v>
      </c>
      <c r="C229" s="8" t="s">
        <v>597</v>
      </c>
      <c r="D229" s="8" t="s">
        <v>598</v>
      </c>
      <c r="E229" s="8" t="s">
        <v>75</v>
      </c>
      <c r="F229" s="8" t="s">
        <v>107</v>
      </c>
      <c r="G229" s="23" t="s">
        <v>182</v>
      </c>
      <c r="H229" s="24">
        <v>3100</v>
      </c>
      <c r="I229" s="24">
        <v>16</v>
      </c>
      <c r="J229" s="24"/>
      <c r="K229" s="21" t="s">
        <v>599</v>
      </c>
      <c r="L229" s="8" t="s">
        <v>257</v>
      </c>
      <c r="M229" s="8" t="s">
        <v>258</v>
      </c>
      <c r="N229" s="13" t="s">
        <v>28</v>
      </c>
      <c r="O229" s="8" t="s">
        <v>28</v>
      </c>
      <c r="P229" s="14" t="s">
        <v>566</v>
      </c>
      <c r="Q229" s="9" t="s">
        <v>578</v>
      </c>
      <c r="R229" s="16" t="s">
        <v>72</v>
      </c>
      <c r="S229" s="17">
        <v>33360</v>
      </c>
      <c r="U229" s="17">
        <f t="shared" ca="1" si="52"/>
        <v>46000</v>
      </c>
      <c r="V229" s="18">
        <f t="shared" ca="1" si="53"/>
        <v>34</v>
      </c>
    </row>
    <row r="230" spans="1:22" hidden="1">
      <c r="A230" s="6">
        <v>228</v>
      </c>
      <c r="B230" s="7">
        <v>1010214379</v>
      </c>
      <c r="C230" s="8" t="s">
        <v>600</v>
      </c>
      <c r="D230" s="8" t="s">
        <v>601</v>
      </c>
      <c r="E230" s="8" t="s">
        <v>68</v>
      </c>
      <c r="F230" s="8" t="s">
        <v>107</v>
      </c>
      <c r="G230" s="23" t="s">
        <v>182</v>
      </c>
      <c r="H230" s="24">
        <v>3100</v>
      </c>
      <c r="I230" s="24">
        <v>16</v>
      </c>
      <c r="J230" s="24"/>
      <c r="K230" s="21"/>
      <c r="L230" s="8" t="s">
        <v>70</v>
      </c>
      <c r="M230" s="8" t="s">
        <v>71</v>
      </c>
      <c r="N230" s="13" t="s">
        <v>28</v>
      </c>
      <c r="O230" s="8" t="s">
        <v>28</v>
      </c>
      <c r="P230" s="14" t="s">
        <v>566</v>
      </c>
      <c r="Q230" s="9" t="s">
        <v>578</v>
      </c>
      <c r="R230" s="16" t="s">
        <v>72</v>
      </c>
      <c r="S230" s="17">
        <v>45201</v>
      </c>
      <c r="U230" s="17">
        <f t="shared" ca="1" si="52"/>
        <v>46000</v>
      </c>
      <c r="V230" s="18">
        <f t="shared" ca="1" si="53"/>
        <v>2</v>
      </c>
    </row>
    <row r="231" spans="1:22" hidden="1">
      <c r="A231" s="6">
        <v>229</v>
      </c>
      <c r="B231" s="7">
        <v>36933045</v>
      </c>
      <c r="C231" s="8" t="s">
        <v>602</v>
      </c>
      <c r="D231" s="8" t="s">
        <v>240</v>
      </c>
      <c r="E231" s="8" t="s">
        <v>75</v>
      </c>
      <c r="F231" s="8" t="s">
        <v>107</v>
      </c>
      <c r="G231" s="23" t="s">
        <v>182</v>
      </c>
      <c r="H231" s="24">
        <v>3100</v>
      </c>
      <c r="I231" s="24">
        <v>16</v>
      </c>
      <c r="J231" s="24"/>
      <c r="K231" s="21"/>
      <c r="L231" s="8" t="s">
        <v>70</v>
      </c>
      <c r="M231" s="8" t="s">
        <v>133</v>
      </c>
      <c r="N231" s="13" t="s">
        <v>28</v>
      </c>
      <c r="O231" s="8" t="s">
        <v>28</v>
      </c>
      <c r="P231" s="14" t="s">
        <v>566</v>
      </c>
      <c r="Q231" s="14" t="s">
        <v>585</v>
      </c>
      <c r="R231" s="16" t="s">
        <v>72</v>
      </c>
      <c r="S231" s="17">
        <v>36188</v>
      </c>
      <c r="U231" s="17">
        <f t="shared" ca="1" si="52"/>
        <v>46000</v>
      </c>
      <c r="V231" s="18">
        <f t="shared" ca="1" si="53"/>
        <v>26</v>
      </c>
    </row>
    <row r="232" spans="1:22" hidden="1">
      <c r="A232" s="6">
        <v>230</v>
      </c>
      <c r="B232" s="7"/>
      <c r="C232" s="8" t="s">
        <v>51</v>
      </c>
      <c r="D232" s="8" t="s">
        <v>230</v>
      </c>
      <c r="E232" s="8"/>
      <c r="F232" s="8" t="s">
        <v>107</v>
      </c>
      <c r="G232" s="23" t="s">
        <v>603</v>
      </c>
      <c r="H232" s="24">
        <v>3100</v>
      </c>
      <c r="I232" s="24">
        <v>16</v>
      </c>
      <c r="J232" s="24"/>
      <c r="K232" s="21"/>
      <c r="L232" s="8" t="s">
        <v>70</v>
      </c>
      <c r="M232" s="8" t="s">
        <v>87</v>
      </c>
      <c r="N232" s="13" t="s">
        <v>28</v>
      </c>
      <c r="O232" s="8" t="s">
        <v>28</v>
      </c>
      <c r="P232" s="14" t="s">
        <v>566</v>
      </c>
      <c r="Q232" s="14"/>
      <c r="R232" s="16" t="s">
        <v>72</v>
      </c>
      <c r="S232" s="5"/>
      <c r="T232" s="5"/>
      <c r="U232" s="5"/>
      <c r="V232" s="5"/>
    </row>
    <row r="233" spans="1:22" hidden="1">
      <c r="A233" s="6">
        <v>231</v>
      </c>
      <c r="B233" s="7"/>
      <c r="C233" s="8" t="s">
        <v>51</v>
      </c>
      <c r="D233" s="8" t="s">
        <v>51</v>
      </c>
      <c r="E233" s="8" t="s">
        <v>75</v>
      </c>
      <c r="F233" s="8" t="s">
        <v>107</v>
      </c>
      <c r="G233" s="23" t="s">
        <v>182</v>
      </c>
      <c r="H233" s="24">
        <v>3100</v>
      </c>
      <c r="I233" s="24">
        <v>16</v>
      </c>
      <c r="J233" s="24"/>
      <c r="K233" s="21"/>
      <c r="L233" s="8" t="s">
        <v>70</v>
      </c>
      <c r="M233" s="8" t="s">
        <v>87</v>
      </c>
      <c r="N233" s="13" t="s">
        <v>28</v>
      </c>
      <c r="O233" s="8" t="s">
        <v>28</v>
      </c>
      <c r="P233" s="14" t="s">
        <v>566</v>
      </c>
      <c r="Q233" s="14"/>
      <c r="R233" s="16" t="s">
        <v>72</v>
      </c>
      <c r="S233" s="5"/>
      <c r="T233" s="5"/>
      <c r="U233" s="5"/>
      <c r="V233" s="5"/>
    </row>
    <row r="234" spans="1:22" hidden="1">
      <c r="A234" s="6">
        <v>232</v>
      </c>
      <c r="B234" s="7">
        <v>79794667</v>
      </c>
      <c r="C234" s="8" t="s">
        <v>604</v>
      </c>
      <c r="D234" s="8" t="s">
        <v>605</v>
      </c>
      <c r="E234" s="8" t="s">
        <v>68</v>
      </c>
      <c r="F234" s="8" t="s">
        <v>107</v>
      </c>
      <c r="G234" s="23" t="s">
        <v>108</v>
      </c>
      <c r="H234" s="24">
        <v>3124</v>
      </c>
      <c r="I234" s="24">
        <v>15</v>
      </c>
      <c r="J234" s="24"/>
      <c r="K234" s="21" t="s">
        <v>606</v>
      </c>
      <c r="L234" s="8" t="s">
        <v>70</v>
      </c>
      <c r="M234" s="8" t="s">
        <v>71</v>
      </c>
      <c r="N234" s="13" t="s">
        <v>28</v>
      </c>
      <c r="O234" s="8" t="s">
        <v>28</v>
      </c>
      <c r="P234" s="14" t="s">
        <v>566</v>
      </c>
      <c r="Q234" s="14" t="s">
        <v>585</v>
      </c>
      <c r="R234" s="16" t="s">
        <v>72</v>
      </c>
      <c r="S234" s="17">
        <v>41663</v>
      </c>
      <c r="U234" s="17">
        <f t="shared" ref="U234:U237" ca="1" si="54">TODAY()</f>
        <v>46000</v>
      </c>
      <c r="V234" s="18">
        <f t="shared" ref="V234:V237" ca="1" si="55">DATEDIF(S234,U234,"Y")</f>
        <v>11</v>
      </c>
    </row>
    <row r="235" spans="1:22" hidden="1">
      <c r="A235" s="6">
        <v>233</v>
      </c>
      <c r="B235" s="7">
        <v>37547051</v>
      </c>
      <c r="C235" s="8" t="s">
        <v>607</v>
      </c>
      <c r="D235" s="8" t="s">
        <v>608</v>
      </c>
      <c r="E235" s="8" t="s">
        <v>68</v>
      </c>
      <c r="F235" s="8" t="s">
        <v>107</v>
      </c>
      <c r="G235" s="23" t="s">
        <v>108</v>
      </c>
      <c r="H235" s="24">
        <v>3124</v>
      </c>
      <c r="I235" s="24">
        <v>15</v>
      </c>
      <c r="J235" s="24"/>
      <c r="K235" s="21" t="s">
        <v>606</v>
      </c>
      <c r="L235" s="8" t="s">
        <v>70</v>
      </c>
      <c r="M235" s="8" t="s">
        <v>71</v>
      </c>
      <c r="N235" s="13" t="s">
        <v>28</v>
      </c>
      <c r="O235" s="8" t="s">
        <v>28</v>
      </c>
      <c r="P235" s="14" t="s">
        <v>566</v>
      </c>
      <c r="Q235" s="14" t="s">
        <v>585</v>
      </c>
      <c r="R235" s="16" t="s">
        <v>72</v>
      </c>
      <c r="S235" s="17">
        <v>45261</v>
      </c>
      <c r="U235" s="17">
        <f t="shared" ca="1" si="54"/>
        <v>46000</v>
      </c>
      <c r="V235" s="18">
        <f t="shared" ca="1" si="55"/>
        <v>2</v>
      </c>
    </row>
    <row r="236" spans="1:22" hidden="1">
      <c r="A236" s="6">
        <v>234</v>
      </c>
      <c r="B236" s="7">
        <v>80142990</v>
      </c>
      <c r="C236" s="8" t="s">
        <v>609</v>
      </c>
      <c r="D236" s="8" t="s">
        <v>610</v>
      </c>
      <c r="E236" s="8" t="s">
        <v>68</v>
      </c>
      <c r="F236" s="8" t="s">
        <v>107</v>
      </c>
      <c r="G236" s="23" t="s">
        <v>108</v>
      </c>
      <c r="H236" s="24">
        <v>3124</v>
      </c>
      <c r="I236" s="24">
        <v>14</v>
      </c>
      <c r="J236" s="24"/>
      <c r="K236" s="21"/>
      <c r="L236" s="8" t="s">
        <v>70</v>
      </c>
      <c r="M236" s="8" t="s">
        <v>71</v>
      </c>
      <c r="N236" s="13" t="s">
        <v>28</v>
      </c>
      <c r="O236" s="8" t="s">
        <v>28</v>
      </c>
      <c r="P236" s="14" t="s">
        <v>566</v>
      </c>
      <c r="Q236" s="14" t="s">
        <v>570</v>
      </c>
      <c r="R236" s="16" t="s">
        <v>72</v>
      </c>
      <c r="S236" s="17">
        <v>43844</v>
      </c>
      <c r="U236" s="17">
        <f t="shared" ca="1" si="54"/>
        <v>46000</v>
      </c>
      <c r="V236" s="18">
        <f t="shared" ca="1" si="55"/>
        <v>5</v>
      </c>
    </row>
    <row r="237" spans="1:22" hidden="1">
      <c r="A237" s="6">
        <v>235</v>
      </c>
      <c r="B237" s="7">
        <v>12559540</v>
      </c>
      <c r="C237" s="8" t="s">
        <v>611</v>
      </c>
      <c r="D237" s="8" t="s">
        <v>612</v>
      </c>
      <c r="E237" s="8" t="s">
        <v>75</v>
      </c>
      <c r="F237" s="8" t="s">
        <v>107</v>
      </c>
      <c r="G237" s="23" t="s">
        <v>108</v>
      </c>
      <c r="H237" s="24">
        <v>3124</v>
      </c>
      <c r="I237" s="24">
        <v>14</v>
      </c>
      <c r="J237" s="24"/>
      <c r="K237" s="21"/>
      <c r="L237" s="8" t="s">
        <v>257</v>
      </c>
      <c r="M237" s="8" t="s">
        <v>258</v>
      </c>
      <c r="N237" s="13" t="s">
        <v>28</v>
      </c>
      <c r="O237" s="8" t="s">
        <v>28</v>
      </c>
      <c r="P237" s="14" t="s">
        <v>566</v>
      </c>
      <c r="Q237" s="14" t="s">
        <v>570</v>
      </c>
      <c r="R237" s="16" t="s">
        <v>72</v>
      </c>
      <c r="S237" s="17">
        <v>33422</v>
      </c>
      <c r="U237" s="17">
        <f t="shared" ca="1" si="54"/>
        <v>46000</v>
      </c>
      <c r="V237" s="18">
        <f t="shared" ca="1" si="55"/>
        <v>34</v>
      </c>
    </row>
    <row r="238" spans="1:22" hidden="1">
      <c r="A238" s="6">
        <v>236</v>
      </c>
      <c r="B238" s="7"/>
      <c r="C238" s="8" t="s">
        <v>82</v>
      </c>
      <c r="D238" s="8" t="s">
        <v>262</v>
      </c>
      <c r="E238" s="8"/>
      <c r="F238" s="8" t="s">
        <v>107</v>
      </c>
      <c r="G238" s="23" t="s">
        <v>108</v>
      </c>
      <c r="H238" s="24">
        <v>3124</v>
      </c>
      <c r="I238" s="24">
        <v>14</v>
      </c>
      <c r="J238" s="24"/>
      <c r="K238" s="21"/>
      <c r="L238" s="8" t="s">
        <v>86</v>
      </c>
      <c r="M238" s="8" t="s">
        <v>87</v>
      </c>
      <c r="N238" s="13" t="s">
        <v>613</v>
      </c>
      <c r="O238" s="8" t="s">
        <v>613</v>
      </c>
      <c r="P238" s="14" t="s">
        <v>566</v>
      </c>
      <c r="Q238" s="14"/>
      <c r="R238" s="16" t="s">
        <v>72</v>
      </c>
      <c r="S238" s="5"/>
      <c r="T238" s="5"/>
      <c r="U238" s="5"/>
      <c r="V238" s="5"/>
    </row>
    <row r="239" spans="1:22" hidden="1">
      <c r="A239" s="6">
        <v>237</v>
      </c>
      <c r="B239" s="7">
        <v>86046174</v>
      </c>
      <c r="C239" s="8" t="s">
        <v>614</v>
      </c>
      <c r="D239" s="8" t="s">
        <v>615</v>
      </c>
      <c r="E239" s="8" t="s">
        <v>75</v>
      </c>
      <c r="F239" s="8" t="s">
        <v>107</v>
      </c>
      <c r="G239" s="23" t="s">
        <v>108</v>
      </c>
      <c r="H239" s="24">
        <v>3124</v>
      </c>
      <c r="I239" s="24">
        <v>13</v>
      </c>
      <c r="J239" s="24"/>
      <c r="K239" s="21" t="s">
        <v>616</v>
      </c>
      <c r="L239" s="8" t="s">
        <v>70</v>
      </c>
      <c r="M239" s="8" t="s">
        <v>71</v>
      </c>
      <c r="N239" s="13" t="s">
        <v>28</v>
      </c>
      <c r="O239" s="8" t="s">
        <v>28</v>
      </c>
      <c r="P239" s="14" t="s">
        <v>566</v>
      </c>
      <c r="Q239" s="14"/>
      <c r="R239" s="16" t="s">
        <v>72</v>
      </c>
      <c r="S239" s="17">
        <v>42082</v>
      </c>
      <c r="U239" s="17">
        <f t="shared" ca="1" si="6"/>
        <v>46000</v>
      </c>
      <c r="V239" s="18">
        <f t="shared" ref="V239:V262" ca="1" si="56">DATEDIF(S239,U239,"Y")</f>
        <v>10</v>
      </c>
    </row>
    <row r="240" spans="1:22" hidden="1">
      <c r="A240" s="6">
        <v>238</v>
      </c>
      <c r="B240" s="7">
        <v>52660306</v>
      </c>
      <c r="C240" s="8" t="s">
        <v>617</v>
      </c>
      <c r="D240" s="8" t="s">
        <v>618</v>
      </c>
      <c r="E240" s="8" t="s">
        <v>75</v>
      </c>
      <c r="F240" s="8" t="s">
        <v>76</v>
      </c>
      <c r="G240" s="23" t="s">
        <v>84</v>
      </c>
      <c r="H240" s="24">
        <v>4210</v>
      </c>
      <c r="I240" s="24">
        <v>22</v>
      </c>
      <c r="J240" s="24"/>
      <c r="K240" s="21" t="s">
        <v>548</v>
      </c>
      <c r="L240" s="8" t="s">
        <v>86</v>
      </c>
      <c r="M240" s="8" t="s">
        <v>133</v>
      </c>
      <c r="N240" s="13" t="s">
        <v>619</v>
      </c>
      <c r="O240" s="8" t="s">
        <v>619</v>
      </c>
      <c r="P240" s="14" t="s">
        <v>566</v>
      </c>
      <c r="Q240" s="9" t="s">
        <v>578</v>
      </c>
      <c r="R240" s="16" t="s">
        <v>72</v>
      </c>
      <c r="S240" s="17">
        <v>35801</v>
      </c>
      <c r="U240" s="17">
        <f t="shared" ca="1" si="6"/>
        <v>46000</v>
      </c>
      <c r="V240" s="18">
        <f t="shared" ca="1" si="56"/>
        <v>27</v>
      </c>
    </row>
    <row r="241" spans="1:22" hidden="1">
      <c r="A241" s="6">
        <v>239</v>
      </c>
      <c r="B241" s="7">
        <v>93119843</v>
      </c>
      <c r="C241" s="8" t="s">
        <v>620</v>
      </c>
      <c r="D241" s="8" t="s">
        <v>131</v>
      </c>
      <c r="E241" s="8" t="s">
        <v>75</v>
      </c>
      <c r="F241" s="8" t="s">
        <v>76</v>
      </c>
      <c r="G241" s="23" t="s">
        <v>621</v>
      </c>
      <c r="H241" s="24">
        <v>4103</v>
      </c>
      <c r="I241" s="24">
        <v>19</v>
      </c>
      <c r="J241" s="24"/>
      <c r="K241" s="21" t="s">
        <v>622</v>
      </c>
      <c r="L241" s="8" t="s">
        <v>257</v>
      </c>
      <c r="M241" s="8" t="s">
        <v>258</v>
      </c>
      <c r="N241" s="13" t="s">
        <v>28</v>
      </c>
      <c r="O241" s="8" t="s">
        <v>28</v>
      </c>
      <c r="P241" s="14" t="s">
        <v>566</v>
      </c>
      <c r="Q241" s="14" t="s">
        <v>574</v>
      </c>
      <c r="R241" s="16" t="s">
        <v>72</v>
      </c>
      <c r="S241" s="17">
        <v>30623</v>
      </c>
      <c r="U241" s="17">
        <f t="shared" ca="1" si="6"/>
        <v>46000</v>
      </c>
      <c r="V241" s="18">
        <f t="shared" ca="1" si="56"/>
        <v>42</v>
      </c>
    </row>
    <row r="242" spans="1:22" hidden="1">
      <c r="A242" s="6">
        <v>240</v>
      </c>
      <c r="B242" s="7">
        <v>51832745</v>
      </c>
      <c r="C242" s="8" t="s">
        <v>623</v>
      </c>
      <c r="D242" s="8" t="s">
        <v>624</v>
      </c>
      <c r="E242" s="8" t="s">
        <v>68</v>
      </c>
      <c r="F242" s="8" t="s">
        <v>76</v>
      </c>
      <c r="G242" s="23" t="s">
        <v>84</v>
      </c>
      <c r="H242" s="24">
        <v>4210</v>
      </c>
      <c r="I242" s="24">
        <v>18</v>
      </c>
      <c r="J242" s="24"/>
      <c r="K242" s="21" t="s">
        <v>91</v>
      </c>
      <c r="L242" s="8" t="s">
        <v>70</v>
      </c>
      <c r="M242" s="8" t="s">
        <v>71</v>
      </c>
      <c r="N242" s="13" t="s">
        <v>28</v>
      </c>
      <c r="O242" s="8" t="s">
        <v>28</v>
      </c>
      <c r="P242" s="14" t="s">
        <v>566</v>
      </c>
      <c r="Q242" s="23"/>
      <c r="R242" s="16" t="s">
        <v>72</v>
      </c>
      <c r="S242" s="17">
        <v>41095</v>
      </c>
      <c r="U242" s="17">
        <f t="shared" ca="1" si="6"/>
        <v>46000</v>
      </c>
      <c r="V242" s="18">
        <f t="shared" ca="1" si="56"/>
        <v>13</v>
      </c>
    </row>
    <row r="243" spans="1:22" hidden="1">
      <c r="A243" s="6">
        <v>242</v>
      </c>
      <c r="B243" s="7">
        <v>9850846</v>
      </c>
      <c r="C243" s="8" t="s">
        <v>625</v>
      </c>
      <c r="D243" s="8" t="s">
        <v>626</v>
      </c>
      <c r="E243" s="8"/>
      <c r="F243" s="8" t="s">
        <v>76</v>
      </c>
      <c r="G243" s="23" t="s">
        <v>84</v>
      </c>
      <c r="H243" s="24">
        <v>4210</v>
      </c>
      <c r="I243" s="24">
        <v>16</v>
      </c>
      <c r="J243" s="24"/>
      <c r="K243" s="21" t="s">
        <v>250</v>
      </c>
      <c r="L243" s="8" t="s">
        <v>70</v>
      </c>
      <c r="M243" s="8" t="s">
        <v>71</v>
      </c>
      <c r="N243" s="13" t="s">
        <v>28</v>
      </c>
      <c r="O243" s="8" t="s">
        <v>28</v>
      </c>
      <c r="P243" s="14" t="s">
        <v>566</v>
      </c>
      <c r="Q243" s="14" t="s">
        <v>570</v>
      </c>
      <c r="R243" s="16" t="s">
        <v>72</v>
      </c>
      <c r="S243" s="17">
        <v>44743</v>
      </c>
      <c r="U243" s="17">
        <f t="shared" ca="1" si="6"/>
        <v>46000</v>
      </c>
      <c r="V243" s="18">
        <f t="shared" ca="1" si="56"/>
        <v>3</v>
      </c>
    </row>
    <row r="244" spans="1:22" hidden="1">
      <c r="A244" s="6">
        <v>243</v>
      </c>
      <c r="B244" s="7">
        <v>52166354</v>
      </c>
      <c r="C244" s="8" t="s">
        <v>627</v>
      </c>
      <c r="D244" s="8" t="s">
        <v>628</v>
      </c>
      <c r="E244" s="8" t="s">
        <v>68</v>
      </c>
      <c r="F244" s="8" t="s">
        <v>76</v>
      </c>
      <c r="G244" s="23" t="s">
        <v>84</v>
      </c>
      <c r="H244" s="24">
        <v>4210</v>
      </c>
      <c r="I244" s="24">
        <v>16</v>
      </c>
      <c r="J244" s="24"/>
      <c r="K244" s="21" t="s">
        <v>629</v>
      </c>
      <c r="L244" s="8" t="s">
        <v>70</v>
      </c>
      <c r="M244" s="8" t="s">
        <v>71</v>
      </c>
      <c r="N244" s="13" t="s">
        <v>28</v>
      </c>
      <c r="O244" s="8" t="s">
        <v>28</v>
      </c>
      <c r="P244" s="14" t="s">
        <v>566</v>
      </c>
      <c r="Q244" s="23"/>
      <c r="R244" s="16" t="s">
        <v>72</v>
      </c>
      <c r="S244" s="17">
        <v>42430</v>
      </c>
      <c r="U244" s="17">
        <f t="shared" ca="1" si="6"/>
        <v>46000</v>
      </c>
      <c r="V244" s="18">
        <f t="shared" ca="1" si="56"/>
        <v>9</v>
      </c>
    </row>
    <row r="245" spans="1:22" hidden="1">
      <c r="A245" s="6">
        <v>244</v>
      </c>
      <c r="B245" s="7">
        <v>79278511</v>
      </c>
      <c r="C245" s="8" t="s">
        <v>630</v>
      </c>
      <c r="D245" s="8" t="s">
        <v>631</v>
      </c>
      <c r="E245" s="8" t="s">
        <v>75</v>
      </c>
      <c r="F245" s="8" t="s">
        <v>76</v>
      </c>
      <c r="G245" s="23" t="s">
        <v>621</v>
      </c>
      <c r="H245" s="24">
        <v>4103</v>
      </c>
      <c r="I245" s="24">
        <v>15</v>
      </c>
      <c r="J245" s="24"/>
      <c r="K245" s="21" t="s">
        <v>632</v>
      </c>
      <c r="L245" s="8" t="s">
        <v>70</v>
      </c>
      <c r="M245" s="8" t="s">
        <v>133</v>
      </c>
      <c r="N245" s="13" t="s">
        <v>28</v>
      </c>
      <c r="O245" s="8" t="s">
        <v>28</v>
      </c>
      <c r="P245" s="14" t="s">
        <v>566</v>
      </c>
      <c r="Q245" s="14" t="s">
        <v>574</v>
      </c>
      <c r="R245" s="16" t="s">
        <v>72</v>
      </c>
      <c r="S245" s="17">
        <v>35264</v>
      </c>
      <c r="U245" s="17">
        <f t="shared" ca="1" si="6"/>
        <v>46000</v>
      </c>
      <c r="V245" s="18">
        <f t="shared" ca="1" si="56"/>
        <v>29</v>
      </c>
    </row>
    <row r="246" spans="1:22" hidden="1">
      <c r="A246" s="6">
        <v>245</v>
      </c>
      <c r="B246" s="7">
        <v>79491524</v>
      </c>
      <c r="C246" s="8" t="s">
        <v>633</v>
      </c>
      <c r="D246" s="8" t="s">
        <v>634</v>
      </c>
      <c r="E246" s="8" t="s">
        <v>68</v>
      </c>
      <c r="F246" s="8" t="s">
        <v>76</v>
      </c>
      <c r="G246" s="23" t="s">
        <v>621</v>
      </c>
      <c r="H246" s="24">
        <v>4103</v>
      </c>
      <c r="I246" s="24">
        <v>15</v>
      </c>
      <c r="J246" s="24"/>
      <c r="K246" s="21" t="s">
        <v>632</v>
      </c>
      <c r="L246" s="8" t="s">
        <v>70</v>
      </c>
      <c r="M246" s="8" t="s">
        <v>71</v>
      </c>
      <c r="N246" s="13" t="s">
        <v>28</v>
      </c>
      <c r="O246" s="8" t="s">
        <v>28</v>
      </c>
      <c r="P246" s="14" t="s">
        <v>566</v>
      </c>
      <c r="Q246" s="14" t="s">
        <v>574</v>
      </c>
      <c r="R246" s="16" t="s">
        <v>72</v>
      </c>
      <c r="S246" s="17">
        <v>39052</v>
      </c>
      <c r="U246" s="17">
        <f t="shared" ca="1" si="6"/>
        <v>46000</v>
      </c>
      <c r="V246" s="18">
        <f t="shared" ca="1" si="56"/>
        <v>19</v>
      </c>
    </row>
    <row r="247" spans="1:22" hidden="1">
      <c r="A247" s="6">
        <v>246</v>
      </c>
      <c r="B247" s="7">
        <v>79738435</v>
      </c>
      <c r="C247" s="8" t="s">
        <v>635</v>
      </c>
      <c r="D247" s="8" t="s">
        <v>636</v>
      </c>
      <c r="E247" s="8" t="s">
        <v>75</v>
      </c>
      <c r="F247" s="8" t="s">
        <v>76</v>
      </c>
      <c r="G247" s="23" t="s">
        <v>621</v>
      </c>
      <c r="H247" s="24">
        <v>4103</v>
      </c>
      <c r="I247" s="24">
        <v>15</v>
      </c>
      <c r="J247" s="24"/>
      <c r="K247" s="21" t="s">
        <v>632</v>
      </c>
      <c r="L247" s="8" t="s">
        <v>70</v>
      </c>
      <c r="M247" s="8" t="s">
        <v>133</v>
      </c>
      <c r="N247" s="13" t="s">
        <v>28</v>
      </c>
      <c r="O247" s="8" t="s">
        <v>28</v>
      </c>
      <c r="P247" s="14" t="s">
        <v>566</v>
      </c>
      <c r="Q247" s="14" t="s">
        <v>574</v>
      </c>
      <c r="R247" s="16" t="s">
        <v>72</v>
      </c>
      <c r="S247" s="17">
        <v>36192</v>
      </c>
      <c r="U247" s="17">
        <f t="shared" ca="1" si="6"/>
        <v>46000</v>
      </c>
      <c r="V247" s="18">
        <f t="shared" ca="1" si="56"/>
        <v>26</v>
      </c>
    </row>
    <row r="248" spans="1:22" hidden="1">
      <c r="A248" s="6">
        <v>247</v>
      </c>
      <c r="B248" s="7">
        <v>19319296</v>
      </c>
      <c r="C248" s="8" t="s">
        <v>637</v>
      </c>
      <c r="D248" s="8" t="s">
        <v>638</v>
      </c>
      <c r="E248" s="8" t="s">
        <v>75</v>
      </c>
      <c r="F248" s="8" t="s">
        <v>76</v>
      </c>
      <c r="G248" s="23" t="s">
        <v>621</v>
      </c>
      <c r="H248" s="24">
        <v>4103</v>
      </c>
      <c r="I248" s="24">
        <v>15</v>
      </c>
      <c r="J248" s="24"/>
      <c r="K248" s="21" t="s">
        <v>632</v>
      </c>
      <c r="L248" s="8" t="s">
        <v>257</v>
      </c>
      <c r="M248" s="8" t="s">
        <v>258</v>
      </c>
      <c r="N248" s="13" t="s">
        <v>28</v>
      </c>
      <c r="O248" s="8" t="s">
        <v>28</v>
      </c>
      <c r="P248" s="14" t="s">
        <v>566</v>
      </c>
      <c r="Q248" s="14" t="s">
        <v>574</v>
      </c>
      <c r="R248" s="16" t="s">
        <v>72</v>
      </c>
      <c r="S248" s="17">
        <v>33130</v>
      </c>
      <c r="U248" s="17">
        <f t="shared" ca="1" si="6"/>
        <v>46000</v>
      </c>
      <c r="V248" s="18">
        <f t="shared" ca="1" si="56"/>
        <v>35</v>
      </c>
    </row>
    <row r="249" spans="1:22" hidden="1">
      <c r="A249" s="6">
        <v>248</v>
      </c>
      <c r="B249" s="7">
        <v>93020459</v>
      </c>
      <c r="C249" s="8" t="s">
        <v>639</v>
      </c>
      <c r="D249" s="8" t="s">
        <v>163</v>
      </c>
      <c r="E249" s="8" t="s">
        <v>68</v>
      </c>
      <c r="F249" s="8" t="s">
        <v>76</v>
      </c>
      <c r="G249" s="23" t="s">
        <v>621</v>
      </c>
      <c r="H249" s="24">
        <v>4103</v>
      </c>
      <c r="I249" s="24">
        <v>15</v>
      </c>
      <c r="J249" s="24"/>
      <c r="K249" s="21" t="s">
        <v>632</v>
      </c>
      <c r="L249" s="8" t="s">
        <v>70</v>
      </c>
      <c r="M249" s="8" t="s">
        <v>71</v>
      </c>
      <c r="N249" s="13" t="s">
        <v>28</v>
      </c>
      <c r="O249" s="8" t="s">
        <v>28</v>
      </c>
      <c r="P249" s="14" t="s">
        <v>566</v>
      </c>
      <c r="Q249" s="14" t="s">
        <v>574</v>
      </c>
      <c r="R249" s="16" t="s">
        <v>72</v>
      </c>
      <c r="S249" s="17">
        <v>44357</v>
      </c>
      <c r="U249" s="17">
        <f t="shared" ca="1" si="6"/>
        <v>46000</v>
      </c>
      <c r="V249" s="18">
        <f t="shared" ca="1" si="56"/>
        <v>4</v>
      </c>
    </row>
    <row r="250" spans="1:22" hidden="1">
      <c r="A250" s="6">
        <v>249</v>
      </c>
      <c r="B250" s="7">
        <v>11518291</v>
      </c>
      <c r="C250" s="8" t="s">
        <v>640</v>
      </c>
      <c r="D250" s="8" t="s">
        <v>641</v>
      </c>
      <c r="E250" s="8" t="s">
        <v>75</v>
      </c>
      <c r="F250" s="8" t="s">
        <v>76</v>
      </c>
      <c r="G250" s="23" t="s">
        <v>621</v>
      </c>
      <c r="H250" s="24">
        <v>4103</v>
      </c>
      <c r="I250" s="24">
        <v>15</v>
      </c>
      <c r="J250" s="24"/>
      <c r="K250" s="21" t="s">
        <v>632</v>
      </c>
      <c r="L250" s="8" t="s">
        <v>257</v>
      </c>
      <c r="M250" s="8" t="s">
        <v>258</v>
      </c>
      <c r="N250" s="13" t="s">
        <v>28</v>
      </c>
      <c r="O250" s="8" t="s">
        <v>28</v>
      </c>
      <c r="P250" s="14" t="s">
        <v>566</v>
      </c>
      <c r="Q250" s="14" t="s">
        <v>574</v>
      </c>
      <c r="R250" s="16" t="s">
        <v>72</v>
      </c>
      <c r="S250" s="17">
        <v>33184</v>
      </c>
      <c r="U250" s="17">
        <f t="shared" ca="1" si="6"/>
        <v>46000</v>
      </c>
      <c r="V250" s="18">
        <f t="shared" ca="1" si="56"/>
        <v>35</v>
      </c>
    </row>
    <row r="251" spans="1:22" hidden="1">
      <c r="A251" s="6">
        <v>250</v>
      </c>
      <c r="B251" s="7">
        <v>79468699</v>
      </c>
      <c r="C251" s="8" t="s">
        <v>642</v>
      </c>
      <c r="D251" s="8" t="s">
        <v>643</v>
      </c>
      <c r="E251" s="8" t="s">
        <v>68</v>
      </c>
      <c r="F251" s="8" t="s">
        <v>76</v>
      </c>
      <c r="G251" s="23" t="s">
        <v>621</v>
      </c>
      <c r="H251" s="24">
        <v>4103</v>
      </c>
      <c r="I251" s="24">
        <v>15</v>
      </c>
      <c r="J251" s="24"/>
      <c r="K251" s="21" t="s">
        <v>632</v>
      </c>
      <c r="L251" s="8" t="s">
        <v>70</v>
      </c>
      <c r="M251" s="8" t="s">
        <v>71</v>
      </c>
      <c r="N251" s="13" t="s">
        <v>28</v>
      </c>
      <c r="O251" s="8" t="s">
        <v>28</v>
      </c>
      <c r="P251" s="14" t="s">
        <v>566</v>
      </c>
      <c r="Q251" s="14" t="s">
        <v>574</v>
      </c>
      <c r="R251" s="16" t="s">
        <v>72</v>
      </c>
      <c r="S251" s="17">
        <v>40210</v>
      </c>
      <c r="U251" s="17">
        <f t="shared" ca="1" si="6"/>
        <v>46000</v>
      </c>
      <c r="V251" s="18">
        <f t="shared" ca="1" si="56"/>
        <v>15</v>
      </c>
    </row>
    <row r="252" spans="1:22" hidden="1">
      <c r="A252" s="6">
        <v>251</v>
      </c>
      <c r="B252" s="7">
        <v>1001046804</v>
      </c>
      <c r="C252" s="8" t="s">
        <v>644</v>
      </c>
      <c r="D252" s="8" t="s">
        <v>645</v>
      </c>
      <c r="E252" s="8" t="s">
        <v>68</v>
      </c>
      <c r="F252" s="8" t="s">
        <v>76</v>
      </c>
      <c r="G252" s="23" t="s">
        <v>621</v>
      </c>
      <c r="H252" s="24">
        <v>4103</v>
      </c>
      <c r="I252" s="24">
        <v>15</v>
      </c>
      <c r="J252" s="24"/>
      <c r="K252" s="21" t="s">
        <v>632</v>
      </c>
      <c r="L252" s="8" t="s">
        <v>70</v>
      </c>
      <c r="M252" s="8" t="s">
        <v>71</v>
      </c>
      <c r="N252" s="13" t="s">
        <v>28</v>
      </c>
      <c r="O252" s="8" t="s">
        <v>28</v>
      </c>
      <c r="P252" s="14" t="s">
        <v>566</v>
      </c>
      <c r="Q252" s="14" t="s">
        <v>574</v>
      </c>
      <c r="R252" s="16" t="s">
        <v>72</v>
      </c>
      <c r="S252" s="17">
        <v>44452</v>
      </c>
      <c r="U252" s="17">
        <f t="shared" ca="1" si="6"/>
        <v>46000</v>
      </c>
      <c r="V252" s="18">
        <f t="shared" ca="1" si="56"/>
        <v>4</v>
      </c>
    </row>
    <row r="253" spans="1:22" hidden="1">
      <c r="A253" s="6">
        <v>252</v>
      </c>
      <c r="B253" s="7">
        <v>80354357</v>
      </c>
      <c r="C253" s="8" t="s">
        <v>646</v>
      </c>
      <c r="D253" s="8" t="s">
        <v>647</v>
      </c>
      <c r="E253" s="8" t="s">
        <v>75</v>
      </c>
      <c r="F253" s="8" t="s">
        <v>76</v>
      </c>
      <c r="G253" s="23" t="s">
        <v>621</v>
      </c>
      <c r="H253" s="24">
        <v>4103</v>
      </c>
      <c r="I253" s="24">
        <v>15</v>
      </c>
      <c r="J253" s="24"/>
      <c r="K253" s="21" t="s">
        <v>632</v>
      </c>
      <c r="L253" s="8" t="s">
        <v>70</v>
      </c>
      <c r="M253" s="8" t="s">
        <v>133</v>
      </c>
      <c r="N253" s="13" t="s">
        <v>28</v>
      </c>
      <c r="O253" s="8" t="s">
        <v>28</v>
      </c>
      <c r="P253" s="14" t="s">
        <v>566</v>
      </c>
      <c r="Q253" s="14" t="s">
        <v>574</v>
      </c>
      <c r="R253" s="16" t="s">
        <v>72</v>
      </c>
      <c r="S253" s="17">
        <v>34369</v>
      </c>
      <c r="U253" s="17">
        <f t="shared" ca="1" si="6"/>
        <v>46000</v>
      </c>
      <c r="V253" s="18">
        <f t="shared" ca="1" si="56"/>
        <v>31</v>
      </c>
    </row>
    <row r="254" spans="1:22" hidden="1">
      <c r="A254" s="6">
        <v>253</v>
      </c>
      <c r="B254" s="7">
        <v>79977920</v>
      </c>
      <c r="C254" s="8" t="s">
        <v>648</v>
      </c>
      <c r="D254" s="8" t="s">
        <v>106</v>
      </c>
      <c r="E254" s="8" t="s">
        <v>68</v>
      </c>
      <c r="F254" s="8" t="s">
        <v>76</v>
      </c>
      <c r="G254" s="23" t="s">
        <v>621</v>
      </c>
      <c r="H254" s="24">
        <v>4103</v>
      </c>
      <c r="I254" s="24">
        <v>15</v>
      </c>
      <c r="J254" s="24"/>
      <c r="K254" s="21" t="s">
        <v>632</v>
      </c>
      <c r="L254" s="8" t="s">
        <v>70</v>
      </c>
      <c r="M254" s="8" t="s">
        <v>71</v>
      </c>
      <c r="N254" s="13" t="s">
        <v>28</v>
      </c>
      <c r="O254" s="8" t="s">
        <v>28</v>
      </c>
      <c r="P254" s="14" t="s">
        <v>566</v>
      </c>
      <c r="Q254" s="14" t="s">
        <v>574</v>
      </c>
      <c r="R254" s="16" t="s">
        <v>72</v>
      </c>
      <c r="S254" s="17">
        <v>44502</v>
      </c>
      <c r="U254" s="17">
        <f t="shared" ca="1" si="6"/>
        <v>46000</v>
      </c>
      <c r="V254" s="18">
        <f t="shared" ca="1" si="56"/>
        <v>4</v>
      </c>
    </row>
    <row r="255" spans="1:22" hidden="1">
      <c r="A255" s="6">
        <v>254</v>
      </c>
      <c r="B255" s="7">
        <v>79881507</v>
      </c>
      <c r="C255" s="8" t="s">
        <v>649</v>
      </c>
      <c r="D255" s="8" t="s">
        <v>650</v>
      </c>
      <c r="E255" s="8" t="s">
        <v>68</v>
      </c>
      <c r="F255" s="8" t="s">
        <v>76</v>
      </c>
      <c r="G255" s="23" t="s">
        <v>94</v>
      </c>
      <c r="H255" s="24">
        <v>4044</v>
      </c>
      <c r="I255" s="24">
        <v>14</v>
      </c>
      <c r="J255" s="24"/>
      <c r="K255" s="21" t="s">
        <v>554</v>
      </c>
      <c r="L255" s="8" t="s">
        <v>70</v>
      </c>
      <c r="M255" s="8" t="s">
        <v>71</v>
      </c>
      <c r="N255" s="13" t="s">
        <v>28</v>
      </c>
      <c r="O255" s="8" t="s">
        <v>28</v>
      </c>
      <c r="P255" s="14" t="s">
        <v>566</v>
      </c>
      <c r="Q255" s="14"/>
      <c r="R255" s="16" t="s">
        <v>72</v>
      </c>
      <c r="S255" s="17">
        <v>45761</v>
      </c>
      <c r="U255" s="17">
        <f t="shared" ca="1" si="6"/>
        <v>46000</v>
      </c>
      <c r="V255" s="18">
        <f t="shared" ca="1" si="56"/>
        <v>0</v>
      </c>
    </row>
    <row r="256" spans="1:22" hidden="1">
      <c r="A256" s="6">
        <v>255</v>
      </c>
      <c r="B256" s="7">
        <v>52096833</v>
      </c>
      <c r="C256" s="8" t="s">
        <v>651</v>
      </c>
      <c r="D256" s="8" t="s">
        <v>652</v>
      </c>
      <c r="E256" s="8" t="s">
        <v>68</v>
      </c>
      <c r="F256" s="8" t="s">
        <v>76</v>
      </c>
      <c r="G256" s="23" t="s">
        <v>317</v>
      </c>
      <c r="H256" s="24">
        <v>4178</v>
      </c>
      <c r="I256" s="24">
        <v>14</v>
      </c>
      <c r="J256" s="24"/>
      <c r="K256" s="19" t="s">
        <v>318</v>
      </c>
      <c r="L256" s="8" t="s">
        <v>70</v>
      </c>
      <c r="M256" s="8" t="s">
        <v>71</v>
      </c>
      <c r="N256" s="13" t="s">
        <v>28</v>
      </c>
      <c r="O256" s="8" t="s">
        <v>28</v>
      </c>
      <c r="P256" s="14" t="s">
        <v>566</v>
      </c>
      <c r="Q256" s="14" t="s">
        <v>570</v>
      </c>
      <c r="R256" s="16" t="s">
        <v>72</v>
      </c>
      <c r="S256" s="17">
        <v>44110</v>
      </c>
      <c r="U256" s="17">
        <f t="shared" ca="1" si="6"/>
        <v>46000</v>
      </c>
      <c r="V256" s="18">
        <f t="shared" ca="1" si="56"/>
        <v>5</v>
      </c>
    </row>
    <row r="257" spans="1:22" hidden="1">
      <c r="A257" s="6">
        <v>256</v>
      </c>
      <c r="B257" s="7">
        <v>93120539</v>
      </c>
      <c r="C257" s="8" t="s">
        <v>653</v>
      </c>
      <c r="D257" s="8" t="s">
        <v>654</v>
      </c>
      <c r="E257" s="8" t="s">
        <v>68</v>
      </c>
      <c r="F257" s="8" t="s">
        <v>76</v>
      </c>
      <c r="G257" s="23" t="s">
        <v>94</v>
      </c>
      <c r="H257" s="24">
        <v>4044</v>
      </c>
      <c r="I257" s="24">
        <v>12</v>
      </c>
      <c r="J257" s="24"/>
      <c r="K257" s="19" t="s">
        <v>95</v>
      </c>
      <c r="L257" s="8" t="s">
        <v>70</v>
      </c>
      <c r="M257" s="8" t="s">
        <v>71</v>
      </c>
      <c r="N257" s="13" t="s">
        <v>28</v>
      </c>
      <c r="O257" s="8" t="s">
        <v>28</v>
      </c>
      <c r="P257" s="14" t="s">
        <v>566</v>
      </c>
      <c r="Q257" s="14" t="s">
        <v>585</v>
      </c>
      <c r="R257" s="16" t="s">
        <v>72</v>
      </c>
      <c r="S257" s="17">
        <v>36564</v>
      </c>
      <c r="U257" s="17">
        <f t="shared" ca="1" si="6"/>
        <v>46000</v>
      </c>
      <c r="V257" s="18">
        <f t="shared" ca="1" si="56"/>
        <v>25</v>
      </c>
    </row>
    <row r="258" spans="1:22" hidden="1">
      <c r="A258" s="6">
        <v>257</v>
      </c>
      <c r="B258" s="7">
        <v>11935559</v>
      </c>
      <c r="C258" s="8" t="s">
        <v>655</v>
      </c>
      <c r="D258" s="8" t="s">
        <v>656</v>
      </c>
      <c r="E258" s="8" t="s">
        <v>68</v>
      </c>
      <c r="F258" s="8" t="s">
        <v>76</v>
      </c>
      <c r="G258" s="23" t="s">
        <v>94</v>
      </c>
      <c r="H258" s="24">
        <v>4044</v>
      </c>
      <c r="I258" s="24">
        <v>12</v>
      </c>
      <c r="J258" s="24"/>
      <c r="K258" s="19" t="s">
        <v>95</v>
      </c>
      <c r="L258" s="8" t="s">
        <v>70</v>
      </c>
      <c r="M258" s="8" t="s">
        <v>71</v>
      </c>
      <c r="N258" s="13" t="s">
        <v>28</v>
      </c>
      <c r="O258" s="8" t="s">
        <v>28</v>
      </c>
      <c r="P258" s="14" t="s">
        <v>566</v>
      </c>
      <c r="Q258" s="14" t="s">
        <v>570</v>
      </c>
      <c r="R258" s="16" t="s">
        <v>72</v>
      </c>
      <c r="S258" s="17">
        <v>38443</v>
      </c>
      <c r="U258" s="17">
        <f t="shared" ca="1" si="6"/>
        <v>46000</v>
      </c>
      <c r="V258" s="18">
        <f t="shared" ca="1" si="56"/>
        <v>20</v>
      </c>
    </row>
    <row r="259" spans="1:22" hidden="1">
      <c r="A259" s="6">
        <v>258</v>
      </c>
      <c r="B259" s="7">
        <v>80136266</v>
      </c>
      <c r="C259" s="8" t="s">
        <v>657</v>
      </c>
      <c r="D259" s="8" t="s">
        <v>658</v>
      </c>
      <c r="E259" s="8" t="s">
        <v>68</v>
      </c>
      <c r="F259" s="8" t="s">
        <v>76</v>
      </c>
      <c r="G259" s="23" t="s">
        <v>94</v>
      </c>
      <c r="H259" s="24">
        <v>4044</v>
      </c>
      <c r="I259" s="24">
        <v>11</v>
      </c>
      <c r="J259" s="24"/>
      <c r="K259" s="21" t="s">
        <v>659</v>
      </c>
      <c r="L259" s="8" t="s">
        <v>70</v>
      </c>
      <c r="M259" s="8" t="s">
        <v>71</v>
      </c>
      <c r="N259" s="13" t="s">
        <v>28</v>
      </c>
      <c r="O259" s="8" t="s">
        <v>28</v>
      </c>
      <c r="P259" s="14" t="s">
        <v>566</v>
      </c>
      <c r="Q259" s="14"/>
      <c r="R259" s="16" t="s">
        <v>72</v>
      </c>
      <c r="S259" s="17">
        <v>44075</v>
      </c>
      <c r="U259" s="17">
        <f t="shared" ca="1" si="6"/>
        <v>46000</v>
      </c>
      <c r="V259" s="18">
        <f t="shared" ca="1" si="56"/>
        <v>5</v>
      </c>
    </row>
    <row r="260" spans="1:22" hidden="1">
      <c r="A260" s="6">
        <v>259</v>
      </c>
      <c r="B260" s="7">
        <v>1024554905</v>
      </c>
      <c r="C260" s="8" t="s">
        <v>660</v>
      </c>
      <c r="D260" s="8" t="s">
        <v>661</v>
      </c>
      <c r="E260" s="8" t="s">
        <v>68</v>
      </c>
      <c r="F260" s="8" t="s">
        <v>76</v>
      </c>
      <c r="G260" s="23" t="s">
        <v>446</v>
      </c>
      <c r="H260" s="24">
        <v>4064</v>
      </c>
      <c r="I260" s="24">
        <v>11</v>
      </c>
      <c r="J260" s="24"/>
      <c r="K260" s="21"/>
      <c r="L260" s="8" t="s">
        <v>70</v>
      </c>
      <c r="M260" s="8" t="s">
        <v>71</v>
      </c>
      <c r="N260" s="13" t="s">
        <v>28</v>
      </c>
      <c r="O260" s="8" t="s">
        <v>28</v>
      </c>
      <c r="P260" s="14" t="s">
        <v>566</v>
      </c>
      <c r="Q260" s="9" t="s">
        <v>578</v>
      </c>
      <c r="R260" s="16" t="s">
        <v>72</v>
      </c>
      <c r="S260" s="17">
        <v>45202</v>
      </c>
      <c r="U260" s="17">
        <f t="shared" ca="1" si="6"/>
        <v>46000</v>
      </c>
      <c r="V260" s="18">
        <f t="shared" ca="1" si="56"/>
        <v>2</v>
      </c>
    </row>
    <row r="261" spans="1:22" hidden="1">
      <c r="A261" s="6">
        <v>260</v>
      </c>
      <c r="B261" s="7">
        <v>1127616408</v>
      </c>
      <c r="C261" s="8" t="s">
        <v>662</v>
      </c>
      <c r="D261" s="8" t="s">
        <v>663</v>
      </c>
      <c r="E261" s="8" t="s">
        <v>68</v>
      </c>
      <c r="F261" s="8" t="s">
        <v>76</v>
      </c>
      <c r="G261" s="23" t="s">
        <v>446</v>
      </c>
      <c r="H261" s="24">
        <v>4064</v>
      </c>
      <c r="I261" s="24">
        <v>11</v>
      </c>
      <c r="J261" s="24"/>
      <c r="K261" s="21"/>
      <c r="L261" s="8" t="s">
        <v>70</v>
      </c>
      <c r="M261" s="8" t="s">
        <v>71</v>
      </c>
      <c r="N261" s="13" t="s">
        <v>28</v>
      </c>
      <c r="O261" s="8" t="s">
        <v>28</v>
      </c>
      <c r="P261" s="14" t="s">
        <v>566</v>
      </c>
      <c r="Q261" s="14" t="s">
        <v>574</v>
      </c>
      <c r="R261" s="16" t="s">
        <v>72</v>
      </c>
      <c r="S261" s="17">
        <v>44587</v>
      </c>
      <c r="U261" s="17">
        <f t="shared" ca="1" si="6"/>
        <v>46000</v>
      </c>
      <c r="V261" s="18">
        <f t="shared" ca="1" si="56"/>
        <v>3</v>
      </c>
    </row>
    <row r="262" spans="1:22" hidden="1">
      <c r="A262" s="6">
        <v>261</v>
      </c>
      <c r="B262" s="7">
        <v>74346621</v>
      </c>
      <c r="C262" s="8" t="s">
        <v>664</v>
      </c>
      <c r="D262" s="8" t="s">
        <v>665</v>
      </c>
      <c r="E262" s="8" t="s">
        <v>68</v>
      </c>
      <c r="F262" s="8" t="s">
        <v>76</v>
      </c>
      <c r="G262" s="23" t="s">
        <v>621</v>
      </c>
      <c r="H262" s="24">
        <v>4103</v>
      </c>
      <c r="I262" s="24">
        <v>11</v>
      </c>
      <c r="J262" s="24"/>
      <c r="K262" s="21" t="s">
        <v>666</v>
      </c>
      <c r="L262" s="8" t="s">
        <v>70</v>
      </c>
      <c r="M262" s="8" t="s">
        <v>71</v>
      </c>
      <c r="N262" s="13" t="s">
        <v>28</v>
      </c>
      <c r="O262" s="8" t="s">
        <v>28</v>
      </c>
      <c r="P262" s="14" t="s">
        <v>566</v>
      </c>
      <c r="Q262" s="14" t="s">
        <v>574</v>
      </c>
      <c r="R262" s="16" t="s">
        <v>72</v>
      </c>
      <c r="S262" s="17">
        <v>43510</v>
      </c>
      <c r="U262" s="17">
        <f t="shared" ca="1" si="6"/>
        <v>46000</v>
      </c>
      <c r="V262" s="18">
        <f t="shared" ca="1" si="56"/>
        <v>6</v>
      </c>
    </row>
    <row r="263" spans="1:22" hidden="1">
      <c r="A263" s="6">
        <v>262</v>
      </c>
      <c r="B263" s="7"/>
      <c r="C263" s="8" t="s">
        <v>51</v>
      </c>
      <c r="D263" s="8" t="s">
        <v>83</v>
      </c>
      <c r="E263" s="8"/>
      <c r="F263" s="8" t="s">
        <v>76</v>
      </c>
      <c r="G263" s="23" t="s">
        <v>621</v>
      </c>
      <c r="H263" s="24">
        <v>4103</v>
      </c>
      <c r="I263" s="24">
        <v>11</v>
      </c>
      <c r="J263" s="24"/>
      <c r="K263" s="21" t="s">
        <v>666</v>
      </c>
      <c r="L263" s="8" t="s">
        <v>70</v>
      </c>
      <c r="M263" s="8" t="s">
        <v>87</v>
      </c>
      <c r="N263" s="13" t="s">
        <v>28</v>
      </c>
      <c r="O263" s="8" t="s">
        <v>28</v>
      </c>
      <c r="P263" s="14" t="s">
        <v>566</v>
      </c>
      <c r="Q263" s="14"/>
      <c r="R263" s="16" t="s">
        <v>72</v>
      </c>
      <c r="S263" s="5"/>
      <c r="T263" s="5"/>
      <c r="U263" s="5"/>
      <c r="V263" s="5"/>
    </row>
    <row r="264" spans="1:22" hidden="1">
      <c r="A264" s="6">
        <v>263</v>
      </c>
      <c r="B264" s="7"/>
      <c r="C264" s="8" t="s">
        <v>82</v>
      </c>
      <c r="D264" s="8" t="s">
        <v>83</v>
      </c>
      <c r="E264" s="8"/>
      <c r="F264" s="8" t="s">
        <v>76</v>
      </c>
      <c r="G264" s="23" t="s">
        <v>94</v>
      </c>
      <c r="H264" s="24">
        <v>4044</v>
      </c>
      <c r="I264" s="24">
        <v>11</v>
      </c>
      <c r="J264" s="24"/>
      <c r="K264" s="19" t="s">
        <v>424</v>
      </c>
      <c r="L264" s="8" t="s">
        <v>86</v>
      </c>
      <c r="M264" s="8" t="s">
        <v>87</v>
      </c>
      <c r="N264" s="13" t="s">
        <v>667</v>
      </c>
      <c r="O264" s="8" t="s">
        <v>667</v>
      </c>
      <c r="P264" s="14" t="s">
        <v>566</v>
      </c>
      <c r="Q264" s="14"/>
      <c r="R264" s="16" t="s">
        <v>72</v>
      </c>
      <c r="S264" s="5"/>
      <c r="T264" s="5"/>
      <c r="U264" s="5"/>
      <c r="V264" s="5"/>
    </row>
    <row r="265" spans="1:22" hidden="1">
      <c r="A265" s="6">
        <v>264</v>
      </c>
      <c r="B265" s="7">
        <v>1136886018</v>
      </c>
      <c r="C265" s="8" t="s">
        <v>668</v>
      </c>
      <c r="D265" s="8" t="s">
        <v>669</v>
      </c>
      <c r="E265" s="8" t="s">
        <v>68</v>
      </c>
      <c r="F265" s="8" t="s">
        <v>76</v>
      </c>
      <c r="G265" s="23" t="s">
        <v>94</v>
      </c>
      <c r="H265" s="24">
        <v>4044</v>
      </c>
      <c r="I265" s="24">
        <v>10</v>
      </c>
      <c r="J265" s="24"/>
      <c r="K265" s="21" t="s">
        <v>670</v>
      </c>
      <c r="L265" s="8" t="s">
        <v>86</v>
      </c>
      <c r="M265" s="8" t="s">
        <v>71</v>
      </c>
      <c r="N265" s="13" t="s">
        <v>671</v>
      </c>
      <c r="O265" s="8" t="s">
        <v>671</v>
      </c>
      <c r="P265" s="14" t="s">
        <v>566</v>
      </c>
      <c r="Q265" s="14" t="s">
        <v>585</v>
      </c>
      <c r="R265" s="16" t="s">
        <v>72</v>
      </c>
      <c r="S265" s="17">
        <v>42256</v>
      </c>
      <c r="U265" s="17">
        <f t="shared" ref="U265:U267" ca="1" si="57">TODAY()</f>
        <v>46000</v>
      </c>
      <c r="V265" s="18">
        <f t="shared" ref="V265:V267" ca="1" si="58">DATEDIF(S265,U265,"Y")</f>
        <v>10</v>
      </c>
    </row>
    <row r="266" spans="1:22" hidden="1">
      <c r="A266" s="6">
        <v>265</v>
      </c>
      <c r="B266" s="7">
        <v>52538583</v>
      </c>
      <c r="C266" s="8" t="s">
        <v>672</v>
      </c>
      <c r="D266" s="8" t="s">
        <v>673</v>
      </c>
      <c r="E266" s="8" t="s">
        <v>68</v>
      </c>
      <c r="F266" s="8" t="s">
        <v>76</v>
      </c>
      <c r="G266" s="23" t="s">
        <v>94</v>
      </c>
      <c r="H266" s="24">
        <v>4044</v>
      </c>
      <c r="I266" s="24">
        <v>10</v>
      </c>
      <c r="J266" s="24"/>
      <c r="K266" s="21" t="s">
        <v>670</v>
      </c>
      <c r="L266" s="8" t="s">
        <v>70</v>
      </c>
      <c r="M266" s="8" t="s">
        <v>71</v>
      </c>
      <c r="N266" s="13" t="s">
        <v>28</v>
      </c>
      <c r="O266" s="8" t="s">
        <v>28</v>
      </c>
      <c r="P266" s="14" t="s">
        <v>566</v>
      </c>
      <c r="Q266" s="14" t="s">
        <v>574</v>
      </c>
      <c r="R266" s="16" t="s">
        <v>72</v>
      </c>
      <c r="S266" s="17">
        <v>44747</v>
      </c>
      <c r="U266" s="17">
        <f t="shared" ca="1" si="57"/>
        <v>46000</v>
      </c>
      <c r="V266" s="18">
        <f t="shared" ca="1" si="58"/>
        <v>3</v>
      </c>
    </row>
    <row r="267" spans="1:22" hidden="1">
      <c r="A267" s="6">
        <v>266</v>
      </c>
      <c r="B267" s="7">
        <v>1022398841</v>
      </c>
      <c r="C267" s="8" t="s">
        <v>674</v>
      </c>
      <c r="D267" s="8" t="s">
        <v>675</v>
      </c>
      <c r="E267" s="8" t="s">
        <v>68</v>
      </c>
      <c r="F267" s="8" t="s">
        <v>76</v>
      </c>
      <c r="G267" s="23" t="s">
        <v>94</v>
      </c>
      <c r="H267" s="24">
        <v>4044</v>
      </c>
      <c r="I267" s="24">
        <v>10</v>
      </c>
      <c r="J267" s="24"/>
      <c r="K267" s="21" t="s">
        <v>670</v>
      </c>
      <c r="L267" s="8" t="s">
        <v>70</v>
      </c>
      <c r="M267" s="8" t="s">
        <v>71</v>
      </c>
      <c r="N267" s="13" t="s">
        <v>28</v>
      </c>
      <c r="O267" s="8" t="s">
        <v>28</v>
      </c>
      <c r="P267" s="14" t="s">
        <v>566</v>
      </c>
      <c r="Q267" s="9" t="s">
        <v>578</v>
      </c>
      <c r="R267" s="16" t="s">
        <v>72</v>
      </c>
      <c r="S267" s="17">
        <v>43376</v>
      </c>
      <c r="U267" s="17">
        <f t="shared" ca="1" si="57"/>
        <v>46000</v>
      </c>
      <c r="V267" s="18">
        <f t="shared" ca="1" si="58"/>
        <v>7</v>
      </c>
    </row>
    <row r="268" spans="1:22" hidden="1">
      <c r="A268" s="6">
        <v>267</v>
      </c>
      <c r="B268" s="7"/>
      <c r="C268" s="8" t="s">
        <v>51</v>
      </c>
      <c r="D268" s="8" t="s">
        <v>83</v>
      </c>
      <c r="E268" s="8"/>
      <c r="F268" s="8" t="s">
        <v>76</v>
      </c>
      <c r="G268" s="23" t="s">
        <v>621</v>
      </c>
      <c r="H268" s="24">
        <v>4103</v>
      </c>
      <c r="I268" s="24">
        <v>9</v>
      </c>
      <c r="J268" s="24"/>
      <c r="K268" s="21" t="s">
        <v>676</v>
      </c>
      <c r="L268" s="8" t="s">
        <v>70</v>
      </c>
      <c r="M268" s="8" t="s">
        <v>87</v>
      </c>
      <c r="N268" s="13" t="s">
        <v>28</v>
      </c>
      <c r="O268" s="8" t="s">
        <v>28</v>
      </c>
      <c r="P268" s="14" t="s">
        <v>566</v>
      </c>
      <c r="Q268" s="14"/>
      <c r="R268" s="16" t="s">
        <v>72</v>
      </c>
      <c r="S268" s="5"/>
      <c r="T268" s="5"/>
      <c r="U268" s="5"/>
      <c r="V268" s="5"/>
    </row>
    <row r="269" spans="1:22" hidden="1">
      <c r="A269" s="6">
        <v>268</v>
      </c>
      <c r="B269" s="7">
        <v>13923632</v>
      </c>
      <c r="C269" s="8" t="s">
        <v>677</v>
      </c>
      <c r="D269" s="8" t="s">
        <v>678</v>
      </c>
      <c r="E269" s="8" t="s">
        <v>68</v>
      </c>
      <c r="F269" s="8" t="s">
        <v>76</v>
      </c>
      <c r="G269" s="23" t="s">
        <v>621</v>
      </c>
      <c r="H269" s="24">
        <v>4103</v>
      </c>
      <c r="I269" s="24">
        <v>9</v>
      </c>
      <c r="J269" s="24"/>
      <c r="K269" s="21" t="s">
        <v>676</v>
      </c>
      <c r="L269" s="8" t="s">
        <v>86</v>
      </c>
      <c r="M269" s="8" t="s">
        <v>71</v>
      </c>
      <c r="N269" s="13" t="s">
        <v>679</v>
      </c>
      <c r="O269" s="8" t="s">
        <v>679</v>
      </c>
      <c r="P269" s="14" t="s">
        <v>566</v>
      </c>
      <c r="Q269" s="14" t="s">
        <v>574</v>
      </c>
      <c r="R269" s="16" t="s">
        <v>72</v>
      </c>
      <c r="S269" s="17">
        <v>45201</v>
      </c>
      <c r="U269" s="17">
        <f t="shared" ref="U269:U279" ca="1" si="59">TODAY()</f>
        <v>46000</v>
      </c>
      <c r="V269" s="18">
        <f t="shared" ref="V269:V279" ca="1" si="60">DATEDIF(S269,U269,"Y")</f>
        <v>2</v>
      </c>
    </row>
    <row r="270" spans="1:22" hidden="1">
      <c r="A270" s="6">
        <v>269</v>
      </c>
      <c r="B270" s="7">
        <v>79881885</v>
      </c>
      <c r="C270" s="8" t="s">
        <v>680</v>
      </c>
      <c r="D270" s="8" t="s">
        <v>681</v>
      </c>
      <c r="E270" s="8" t="s">
        <v>68</v>
      </c>
      <c r="F270" s="8" t="s">
        <v>76</v>
      </c>
      <c r="G270" s="23" t="s">
        <v>621</v>
      </c>
      <c r="H270" s="24">
        <v>4103</v>
      </c>
      <c r="I270" s="24">
        <v>9</v>
      </c>
      <c r="J270" s="24"/>
      <c r="K270" s="21" t="s">
        <v>676</v>
      </c>
      <c r="L270" s="8" t="s">
        <v>86</v>
      </c>
      <c r="M270" s="8" t="s">
        <v>71</v>
      </c>
      <c r="N270" s="13" t="s">
        <v>682</v>
      </c>
      <c r="O270" s="8" t="s">
        <v>682</v>
      </c>
      <c r="P270" s="14" t="s">
        <v>566</v>
      </c>
      <c r="Q270" s="14" t="s">
        <v>574</v>
      </c>
      <c r="R270" s="16" t="s">
        <v>72</v>
      </c>
      <c r="S270" s="17">
        <v>40396</v>
      </c>
      <c r="U270" s="17">
        <f t="shared" ca="1" si="59"/>
        <v>46000</v>
      </c>
      <c r="V270" s="18">
        <f t="shared" ca="1" si="60"/>
        <v>15</v>
      </c>
    </row>
    <row r="271" spans="1:22" hidden="1">
      <c r="A271" s="6">
        <v>270</v>
      </c>
      <c r="B271" s="7">
        <v>1022400911</v>
      </c>
      <c r="C271" s="8" t="s">
        <v>683</v>
      </c>
      <c r="D271" s="8" t="s">
        <v>684</v>
      </c>
      <c r="E271" s="8" t="s">
        <v>68</v>
      </c>
      <c r="F271" s="8" t="s">
        <v>76</v>
      </c>
      <c r="G271" s="23" t="s">
        <v>621</v>
      </c>
      <c r="H271" s="24">
        <v>4103</v>
      </c>
      <c r="I271" s="24">
        <v>9</v>
      </c>
      <c r="J271" s="24"/>
      <c r="K271" s="21" t="s">
        <v>676</v>
      </c>
      <c r="L271" s="8" t="s">
        <v>86</v>
      </c>
      <c r="M271" s="8" t="s">
        <v>71</v>
      </c>
      <c r="N271" s="13" t="s">
        <v>685</v>
      </c>
      <c r="O271" s="8" t="s">
        <v>685</v>
      </c>
      <c r="P271" s="14" t="s">
        <v>566</v>
      </c>
      <c r="Q271" s="14" t="s">
        <v>574</v>
      </c>
      <c r="R271" s="16" t="s">
        <v>72</v>
      </c>
      <c r="S271" s="17">
        <v>44211</v>
      </c>
      <c r="U271" s="17">
        <f t="shared" ca="1" si="59"/>
        <v>46000</v>
      </c>
      <c r="V271" s="18">
        <f t="shared" ca="1" si="60"/>
        <v>4</v>
      </c>
    </row>
    <row r="272" spans="1:22" hidden="1">
      <c r="A272" s="6">
        <v>271</v>
      </c>
      <c r="B272" s="7">
        <v>52275506</v>
      </c>
      <c r="C272" s="8" t="s">
        <v>686</v>
      </c>
      <c r="D272" s="8" t="s">
        <v>687</v>
      </c>
      <c r="E272" s="8" t="s">
        <v>23</v>
      </c>
      <c r="F272" s="8" t="s">
        <v>24</v>
      </c>
      <c r="G272" s="23" t="s">
        <v>688</v>
      </c>
      <c r="H272" s="27">
        <v>150</v>
      </c>
      <c r="I272" s="24">
        <v>19</v>
      </c>
      <c r="J272" s="24" t="s">
        <v>783</v>
      </c>
      <c r="K272" s="21"/>
      <c r="L272" s="8" t="s">
        <v>26</v>
      </c>
      <c r="M272" s="8" t="s">
        <v>27</v>
      </c>
      <c r="N272" s="13" t="s">
        <v>28</v>
      </c>
      <c r="O272" s="8" t="s">
        <v>28</v>
      </c>
      <c r="P272" s="14" t="s">
        <v>689</v>
      </c>
      <c r="Q272" s="14"/>
      <c r="R272" s="16" t="s">
        <v>30</v>
      </c>
      <c r="S272" s="17">
        <v>45665</v>
      </c>
      <c r="U272" s="17">
        <f t="shared" ca="1" si="59"/>
        <v>46000</v>
      </c>
      <c r="V272" s="18">
        <f t="shared" ca="1" si="60"/>
        <v>0</v>
      </c>
    </row>
    <row r="273" spans="1:22" hidden="1">
      <c r="A273" s="6">
        <v>272</v>
      </c>
      <c r="B273" s="7">
        <v>1013609195</v>
      </c>
      <c r="C273" s="8" t="s">
        <v>690</v>
      </c>
      <c r="D273" s="8" t="s">
        <v>691</v>
      </c>
      <c r="E273" s="8" t="s">
        <v>23</v>
      </c>
      <c r="F273" s="8" t="s">
        <v>57</v>
      </c>
      <c r="G273" s="23" t="s">
        <v>58</v>
      </c>
      <c r="H273" s="24">
        <v>2028</v>
      </c>
      <c r="I273" s="24">
        <v>21</v>
      </c>
      <c r="J273" s="24" t="s">
        <v>784</v>
      </c>
      <c r="K273" s="21"/>
      <c r="L273" s="8" t="s">
        <v>26</v>
      </c>
      <c r="M273" s="8" t="s">
        <v>27</v>
      </c>
      <c r="N273" s="13" t="s">
        <v>28</v>
      </c>
      <c r="O273" s="8" t="s">
        <v>28</v>
      </c>
      <c r="P273" s="14" t="s">
        <v>689</v>
      </c>
      <c r="Q273" s="14" t="s">
        <v>692</v>
      </c>
      <c r="R273" s="16" t="s">
        <v>30</v>
      </c>
      <c r="S273" s="17">
        <v>45028</v>
      </c>
      <c r="U273" s="17">
        <f t="shared" ca="1" si="59"/>
        <v>46000</v>
      </c>
      <c r="V273" s="18">
        <f t="shared" ca="1" si="60"/>
        <v>2</v>
      </c>
    </row>
    <row r="274" spans="1:22" hidden="1">
      <c r="A274" s="6">
        <v>273</v>
      </c>
      <c r="B274" s="7">
        <v>32723045</v>
      </c>
      <c r="C274" s="8" t="s">
        <v>693</v>
      </c>
      <c r="D274" s="8" t="s">
        <v>694</v>
      </c>
      <c r="E274" s="8" t="s">
        <v>75</v>
      </c>
      <c r="F274" s="8" t="s">
        <v>57</v>
      </c>
      <c r="G274" s="23" t="s">
        <v>58</v>
      </c>
      <c r="H274" s="24">
        <v>2028</v>
      </c>
      <c r="I274" s="24">
        <v>17</v>
      </c>
      <c r="J274" s="24"/>
      <c r="K274" s="21"/>
      <c r="L274" s="8" t="s">
        <v>70</v>
      </c>
      <c r="M274" s="8" t="s">
        <v>71</v>
      </c>
      <c r="N274" s="13" t="s">
        <v>28</v>
      </c>
      <c r="O274" s="8" t="s">
        <v>28</v>
      </c>
      <c r="P274" s="14" t="s">
        <v>689</v>
      </c>
      <c r="Q274" s="14" t="s">
        <v>695</v>
      </c>
      <c r="R274" s="16" t="s">
        <v>72</v>
      </c>
      <c r="S274" s="17">
        <v>35369</v>
      </c>
      <c r="U274" s="17">
        <f t="shared" ca="1" si="59"/>
        <v>46000</v>
      </c>
      <c r="V274" s="18">
        <f t="shared" ca="1" si="60"/>
        <v>29</v>
      </c>
    </row>
    <row r="275" spans="1:22" hidden="1">
      <c r="A275" s="6">
        <v>274</v>
      </c>
      <c r="B275" s="7">
        <v>32855495</v>
      </c>
      <c r="C275" s="8" t="s">
        <v>696</v>
      </c>
      <c r="D275" s="8" t="s">
        <v>697</v>
      </c>
      <c r="E275" s="8" t="s">
        <v>68</v>
      </c>
      <c r="F275" s="8" t="s">
        <v>57</v>
      </c>
      <c r="G275" s="23" t="s">
        <v>58</v>
      </c>
      <c r="H275" s="24">
        <v>2028</v>
      </c>
      <c r="I275" s="24">
        <v>15</v>
      </c>
      <c r="J275" s="24"/>
      <c r="K275" s="21" t="s">
        <v>698</v>
      </c>
      <c r="L275" s="8" t="s">
        <v>70</v>
      </c>
      <c r="M275" s="8" t="s">
        <v>71</v>
      </c>
      <c r="N275" s="13" t="s">
        <v>28</v>
      </c>
      <c r="O275" s="8" t="s">
        <v>28</v>
      </c>
      <c r="P275" s="14" t="s">
        <v>689</v>
      </c>
      <c r="Q275" s="14" t="s">
        <v>695</v>
      </c>
      <c r="R275" s="16" t="s">
        <v>72</v>
      </c>
      <c r="S275" s="17">
        <v>44392</v>
      </c>
      <c r="U275" s="17">
        <f t="shared" ca="1" si="59"/>
        <v>46000</v>
      </c>
      <c r="V275" s="18">
        <f t="shared" ca="1" si="60"/>
        <v>4</v>
      </c>
    </row>
    <row r="276" spans="1:22" hidden="1">
      <c r="A276" s="6">
        <v>275</v>
      </c>
      <c r="B276" s="7">
        <v>1010174631</v>
      </c>
      <c r="C276" s="8" t="s">
        <v>699</v>
      </c>
      <c r="D276" s="8" t="s">
        <v>700</v>
      </c>
      <c r="E276" s="8" t="s">
        <v>68</v>
      </c>
      <c r="F276" s="8" t="s">
        <v>57</v>
      </c>
      <c r="G276" s="23" t="s">
        <v>58</v>
      </c>
      <c r="H276" s="24">
        <v>2028</v>
      </c>
      <c r="I276" s="24">
        <v>14</v>
      </c>
      <c r="J276" s="24"/>
      <c r="K276" s="21" t="s">
        <v>701</v>
      </c>
      <c r="L276" s="8" t="s">
        <v>86</v>
      </c>
      <c r="M276" s="8" t="s">
        <v>71</v>
      </c>
      <c r="N276" s="13" t="s">
        <v>702</v>
      </c>
      <c r="O276" s="8" t="s">
        <v>702</v>
      </c>
      <c r="P276" s="14" t="s">
        <v>689</v>
      </c>
      <c r="Q276" s="14" t="s">
        <v>703</v>
      </c>
      <c r="R276" s="16" t="s">
        <v>72</v>
      </c>
      <c r="S276" s="17">
        <v>42278</v>
      </c>
      <c r="U276" s="17">
        <f t="shared" ca="1" si="59"/>
        <v>46000</v>
      </c>
      <c r="V276" s="18">
        <f t="shared" ca="1" si="60"/>
        <v>10</v>
      </c>
    </row>
    <row r="277" spans="1:22" hidden="1">
      <c r="A277" s="6">
        <v>276</v>
      </c>
      <c r="B277" s="7">
        <v>1023870558</v>
      </c>
      <c r="C277" s="8" t="s">
        <v>704</v>
      </c>
      <c r="D277" s="8" t="s">
        <v>705</v>
      </c>
      <c r="E277" s="8" t="s">
        <v>68</v>
      </c>
      <c r="F277" s="8" t="s">
        <v>57</v>
      </c>
      <c r="G277" s="23" t="s">
        <v>58</v>
      </c>
      <c r="H277" s="24">
        <v>2028</v>
      </c>
      <c r="I277" s="24">
        <v>14</v>
      </c>
      <c r="J277" s="24"/>
      <c r="K277" s="21"/>
      <c r="L277" s="8" t="s">
        <v>70</v>
      </c>
      <c r="M277" s="8" t="s">
        <v>71</v>
      </c>
      <c r="N277" s="13" t="s">
        <v>28</v>
      </c>
      <c r="O277" s="8" t="s">
        <v>28</v>
      </c>
      <c r="P277" s="14" t="s">
        <v>689</v>
      </c>
      <c r="Q277" s="14" t="s">
        <v>703</v>
      </c>
      <c r="R277" s="16" t="s">
        <v>72</v>
      </c>
      <c r="S277" s="17">
        <v>44319</v>
      </c>
      <c r="U277" s="17">
        <f t="shared" ca="1" si="59"/>
        <v>46000</v>
      </c>
      <c r="V277" s="18">
        <f t="shared" ca="1" si="60"/>
        <v>4</v>
      </c>
    </row>
    <row r="278" spans="1:22" hidden="1">
      <c r="A278" s="6">
        <v>277</v>
      </c>
      <c r="B278" s="7">
        <v>52443450</v>
      </c>
      <c r="C278" s="8" t="s">
        <v>706</v>
      </c>
      <c r="D278" s="8" t="s">
        <v>707</v>
      </c>
      <c r="E278" s="8" t="s">
        <v>68</v>
      </c>
      <c r="F278" s="8" t="s">
        <v>57</v>
      </c>
      <c r="G278" s="23" t="s">
        <v>58</v>
      </c>
      <c r="H278" s="24">
        <v>2028</v>
      </c>
      <c r="I278" s="24">
        <v>13</v>
      </c>
      <c r="J278" s="24"/>
      <c r="K278" s="21"/>
      <c r="L278" s="8" t="s">
        <v>86</v>
      </c>
      <c r="M278" s="8" t="s">
        <v>133</v>
      </c>
      <c r="N278" s="13" t="s">
        <v>708</v>
      </c>
      <c r="O278" s="8" t="s">
        <v>708</v>
      </c>
      <c r="P278" s="14" t="s">
        <v>689</v>
      </c>
      <c r="Q278" s="14" t="s">
        <v>709</v>
      </c>
      <c r="R278" s="16" t="s">
        <v>72</v>
      </c>
      <c r="S278" s="17">
        <v>41661</v>
      </c>
      <c r="U278" s="17">
        <f t="shared" ca="1" si="59"/>
        <v>46000</v>
      </c>
      <c r="V278" s="18">
        <f t="shared" ca="1" si="60"/>
        <v>11</v>
      </c>
    </row>
    <row r="279" spans="1:22" hidden="1">
      <c r="A279" s="6">
        <v>278</v>
      </c>
      <c r="B279" s="7">
        <v>40374904</v>
      </c>
      <c r="C279" s="8" t="s">
        <v>710</v>
      </c>
      <c r="D279" s="8" t="s">
        <v>482</v>
      </c>
      <c r="E279" s="8" t="s">
        <v>68</v>
      </c>
      <c r="F279" s="8" t="s">
        <v>57</v>
      </c>
      <c r="G279" s="23" t="s">
        <v>58</v>
      </c>
      <c r="H279" s="24">
        <v>2028</v>
      </c>
      <c r="I279" s="24">
        <v>13</v>
      </c>
      <c r="J279" s="24"/>
      <c r="K279" s="21"/>
      <c r="L279" s="8" t="s">
        <v>86</v>
      </c>
      <c r="M279" s="8" t="s">
        <v>71</v>
      </c>
      <c r="N279" s="13" t="s">
        <v>711</v>
      </c>
      <c r="O279" s="8" t="s">
        <v>711</v>
      </c>
      <c r="P279" s="14" t="s">
        <v>689</v>
      </c>
      <c r="Q279" s="14" t="s">
        <v>692</v>
      </c>
      <c r="R279" s="16" t="s">
        <v>72</v>
      </c>
      <c r="S279" s="17">
        <v>41661</v>
      </c>
      <c r="U279" s="17">
        <f t="shared" ca="1" si="59"/>
        <v>46000</v>
      </c>
      <c r="V279" s="18">
        <f t="shared" ca="1" si="60"/>
        <v>11</v>
      </c>
    </row>
    <row r="280" spans="1:22" hidden="1">
      <c r="A280" s="6">
        <v>279</v>
      </c>
      <c r="B280" s="7">
        <v>60351355</v>
      </c>
      <c r="C280" s="8" t="s">
        <v>712</v>
      </c>
      <c r="D280" s="8" t="s">
        <v>713</v>
      </c>
      <c r="E280" s="8"/>
      <c r="F280" s="8" t="s">
        <v>57</v>
      </c>
      <c r="G280" s="23" t="s">
        <v>58</v>
      </c>
      <c r="H280" s="24">
        <v>2028</v>
      </c>
      <c r="I280" s="24">
        <v>12</v>
      </c>
      <c r="J280" s="24"/>
      <c r="K280" s="21" t="s">
        <v>714</v>
      </c>
      <c r="L280" s="8" t="s">
        <v>70</v>
      </c>
      <c r="M280" s="8" t="s">
        <v>71</v>
      </c>
      <c r="N280" s="13" t="s">
        <v>28</v>
      </c>
      <c r="O280" s="8" t="s">
        <v>28</v>
      </c>
      <c r="P280" s="14" t="s">
        <v>689</v>
      </c>
      <c r="Q280" s="14" t="s">
        <v>703</v>
      </c>
      <c r="R280" s="16" t="s">
        <v>72</v>
      </c>
      <c r="S280" s="5"/>
      <c r="T280" s="5"/>
      <c r="U280" s="5"/>
      <c r="V280" s="5"/>
    </row>
    <row r="281" spans="1:22" hidden="1">
      <c r="A281" s="6">
        <v>280</v>
      </c>
      <c r="B281" s="7"/>
      <c r="C281" s="8" t="s">
        <v>51</v>
      </c>
      <c r="D281" s="8" t="s">
        <v>51</v>
      </c>
      <c r="E281" s="8" t="s">
        <v>68</v>
      </c>
      <c r="F281" s="8" t="s">
        <v>57</v>
      </c>
      <c r="G281" s="23" t="s">
        <v>154</v>
      </c>
      <c r="H281" s="24">
        <v>2044</v>
      </c>
      <c r="I281" s="24">
        <v>11</v>
      </c>
      <c r="J281" s="24"/>
      <c r="K281" s="21"/>
      <c r="L281" s="8" t="s">
        <v>70</v>
      </c>
      <c r="M281" s="8" t="s">
        <v>87</v>
      </c>
      <c r="N281" s="13" t="s">
        <v>28</v>
      </c>
      <c r="O281" s="8" t="s">
        <v>28</v>
      </c>
      <c r="P281" s="14" t="s">
        <v>689</v>
      </c>
      <c r="Q281" s="14"/>
      <c r="R281" s="16" t="s">
        <v>72</v>
      </c>
      <c r="S281" s="17">
        <v>41402</v>
      </c>
      <c r="U281" s="17">
        <f t="shared" ref="U281:U282" ca="1" si="61">TODAY()</f>
        <v>46000</v>
      </c>
      <c r="V281" s="18">
        <f t="shared" ref="V281:V282" ca="1" si="62">DATEDIF(S281,U281,"Y")</f>
        <v>12</v>
      </c>
    </row>
    <row r="282" spans="1:22" hidden="1">
      <c r="A282" s="6">
        <v>281</v>
      </c>
      <c r="B282" s="7">
        <v>52220710</v>
      </c>
      <c r="C282" s="8" t="s">
        <v>715</v>
      </c>
      <c r="D282" s="8" t="s">
        <v>716</v>
      </c>
      <c r="E282" s="8" t="s">
        <v>68</v>
      </c>
      <c r="F282" s="8" t="s">
        <v>57</v>
      </c>
      <c r="G282" s="23" t="s">
        <v>154</v>
      </c>
      <c r="H282" s="24">
        <v>2044</v>
      </c>
      <c r="I282" s="24">
        <v>11</v>
      </c>
      <c r="J282" s="24"/>
      <c r="K282" s="21" t="s">
        <v>717</v>
      </c>
      <c r="L282" s="8" t="s">
        <v>70</v>
      </c>
      <c r="M282" s="8" t="s">
        <v>71</v>
      </c>
      <c r="N282" s="13" t="s">
        <v>28</v>
      </c>
      <c r="O282" s="8" t="s">
        <v>28</v>
      </c>
      <c r="P282" s="14" t="s">
        <v>689</v>
      </c>
      <c r="Q282" s="14" t="s">
        <v>695</v>
      </c>
      <c r="R282" s="16" t="s">
        <v>72</v>
      </c>
      <c r="S282" s="17">
        <v>44334</v>
      </c>
      <c r="U282" s="17">
        <f t="shared" ca="1" si="61"/>
        <v>46000</v>
      </c>
      <c r="V282" s="18">
        <f t="shared" ca="1" si="62"/>
        <v>4</v>
      </c>
    </row>
    <row r="283" spans="1:22" hidden="1">
      <c r="A283" s="6">
        <v>282</v>
      </c>
      <c r="B283" s="7"/>
      <c r="C283" s="8" t="s">
        <v>51</v>
      </c>
      <c r="D283" s="8" t="s">
        <v>262</v>
      </c>
      <c r="E283" s="8"/>
      <c r="F283" s="8" t="s">
        <v>57</v>
      </c>
      <c r="G283" s="23" t="s">
        <v>154</v>
      </c>
      <c r="H283" s="24">
        <v>2044</v>
      </c>
      <c r="I283" s="24">
        <v>11</v>
      </c>
      <c r="J283" s="24"/>
      <c r="K283" s="21"/>
      <c r="L283" s="8" t="s">
        <v>70</v>
      </c>
      <c r="M283" s="8" t="s">
        <v>87</v>
      </c>
      <c r="N283" s="13" t="s">
        <v>28</v>
      </c>
      <c r="O283" s="8" t="s">
        <v>28</v>
      </c>
      <c r="P283" s="14" t="s">
        <v>689</v>
      </c>
      <c r="Q283" s="14"/>
      <c r="R283" s="16" t="s">
        <v>72</v>
      </c>
      <c r="S283" s="5"/>
      <c r="T283" s="5"/>
      <c r="U283" s="5"/>
      <c r="V283" s="5"/>
    </row>
    <row r="284" spans="1:22" hidden="1">
      <c r="A284" s="6">
        <v>283</v>
      </c>
      <c r="B284" s="7"/>
      <c r="C284" s="8" t="s">
        <v>51</v>
      </c>
      <c r="D284" s="8" t="s">
        <v>230</v>
      </c>
      <c r="E284" s="8"/>
      <c r="F284" s="8" t="s">
        <v>57</v>
      </c>
      <c r="G284" s="23" t="s">
        <v>154</v>
      </c>
      <c r="H284" s="24">
        <v>2044</v>
      </c>
      <c r="I284" s="24">
        <v>11</v>
      </c>
      <c r="J284" s="24"/>
      <c r="K284" s="21"/>
      <c r="L284" s="8" t="s">
        <v>70</v>
      </c>
      <c r="M284" s="8" t="s">
        <v>87</v>
      </c>
      <c r="N284" s="13" t="s">
        <v>28</v>
      </c>
      <c r="O284" s="8" t="s">
        <v>28</v>
      </c>
      <c r="P284" s="14" t="s">
        <v>689</v>
      </c>
      <c r="Q284" s="14"/>
      <c r="R284" s="16" t="s">
        <v>72</v>
      </c>
      <c r="S284" s="5"/>
      <c r="T284" s="5"/>
      <c r="U284" s="5"/>
      <c r="V284" s="5"/>
    </row>
    <row r="285" spans="1:22" hidden="1">
      <c r="A285" s="6">
        <v>284</v>
      </c>
      <c r="B285" s="7">
        <v>1001294416</v>
      </c>
      <c r="C285" s="8" t="s">
        <v>718</v>
      </c>
      <c r="D285" s="8" t="s">
        <v>719</v>
      </c>
      <c r="E285" s="8" t="s">
        <v>68</v>
      </c>
      <c r="F285" s="8" t="s">
        <v>107</v>
      </c>
      <c r="G285" s="23" t="s">
        <v>182</v>
      </c>
      <c r="H285" s="24">
        <v>3100</v>
      </c>
      <c r="I285" s="24">
        <v>16</v>
      </c>
      <c r="J285" s="24"/>
      <c r="K285" s="21"/>
      <c r="L285" s="8" t="s">
        <v>86</v>
      </c>
      <c r="M285" s="8" t="s">
        <v>71</v>
      </c>
      <c r="N285" s="13" t="s">
        <v>720</v>
      </c>
      <c r="O285" s="8" t="s">
        <v>720</v>
      </c>
      <c r="P285" s="14" t="s">
        <v>689</v>
      </c>
      <c r="Q285" s="14" t="s">
        <v>709</v>
      </c>
      <c r="R285" s="16" t="s">
        <v>72</v>
      </c>
      <c r="S285" s="17">
        <v>42131</v>
      </c>
      <c r="U285" s="17">
        <f t="shared" ref="U285:U286" ca="1" si="63">TODAY()</f>
        <v>46000</v>
      </c>
      <c r="V285" s="18">
        <f t="shared" ref="V285:V286" ca="1" si="64">DATEDIF(S285,U285,"Y")</f>
        <v>10</v>
      </c>
    </row>
    <row r="286" spans="1:22" hidden="1">
      <c r="A286" s="6">
        <v>285</v>
      </c>
      <c r="B286" s="7">
        <v>52336522</v>
      </c>
      <c r="C286" s="8" t="s">
        <v>721</v>
      </c>
      <c r="D286" s="8" t="s">
        <v>722</v>
      </c>
      <c r="E286" s="8" t="s">
        <v>68</v>
      </c>
      <c r="F286" s="8" t="s">
        <v>107</v>
      </c>
      <c r="G286" s="23" t="s">
        <v>182</v>
      </c>
      <c r="H286" s="24">
        <v>3100</v>
      </c>
      <c r="I286" s="24">
        <v>16</v>
      </c>
      <c r="J286" s="24"/>
      <c r="K286" s="21"/>
      <c r="L286" s="8" t="s">
        <v>86</v>
      </c>
      <c r="M286" s="8" t="s">
        <v>71</v>
      </c>
      <c r="N286" s="13" t="s">
        <v>723</v>
      </c>
      <c r="O286" s="8" t="s">
        <v>723</v>
      </c>
      <c r="P286" s="14" t="s">
        <v>689</v>
      </c>
      <c r="Q286" s="14" t="s">
        <v>695</v>
      </c>
      <c r="R286" s="16" t="s">
        <v>72</v>
      </c>
      <c r="S286" s="17">
        <v>44578</v>
      </c>
      <c r="U286" s="17">
        <f t="shared" ca="1" si="63"/>
        <v>46000</v>
      </c>
      <c r="V286" s="18">
        <f t="shared" ca="1" si="64"/>
        <v>3</v>
      </c>
    </row>
    <row r="287" spans="1:22" hidden="1">
      <c r="A287" s="6">
        <v>286</v>
      </c>
      <c r="B287" s="7"/>
      <c r="C287" s="8" t="s">
        <v>51</v>
      </c>
      <c r="D287" s="8" t="s">
        <v>170</v>
      </c>
      <c r="E287" s="8"/>
      <c r="F287" s="8" t="s">
        <v>107</v>
      </c>
      <c r="G287" s="23" t="s">
        <v>182</v>
      </c>
      <c r="H287" s="24">
        <v>3100</v>
      </c>
      <c r="I287" s="24">
        <v>15</v>
      </c>
      <c r="J287" s="24"/>
      <c r="K287" s="21" t="s">
        <v>724</v>
      </c>
      <c r="L287" s="8" t="s">
        <v>70</v>
      </c>
      <c r="M287" s="8" t="s">
        <v>87</v>
      </c>
      <c r="N287" s="13" t="s">
        <v>28</v>
      </c>
      <c r="O287" s="8" t="s">
        <v>28</v>
      </c>
      <c r="P287" s="14" t="s">
        <v>689</v>
      </c>
      <c r="Q287" s="14"/>
      <c r="R287" s="16" t="s">
        <v>72</v>
      </c>
      <c r="S287" s="5"/>
      <c r="T287" s="5"/>
      <c r="U287" s="5"/>
      <c r="V287" s="5"/>
    </row>
    <row r="288" spans="1:22" hidden="1">
      <c r="A288" s="6">
        <v>287</v>
      </c>
      <c r="B288" s="7"/>
      <c r="C288" s="8" t="s">
        <v>51</v>
      </c>
      <c r="D288" s="8" t="s">
        <v>51</v>
      </c>
      <c r="E288" s="8"/>
      <c r="F288" s="8" t="s">
        <v>107</v>
      </c>
      <c r="G288" s="23" t="s">
        <v>108</v>
      </c>
      <c r="H288" s="24">
        <v>3124</v>
      </c>
      <c r="I288" s="24">
        <v>15</v>
      </c>
      <c r="J288" s="24"/>
      <c r="K288" s="21"/>
      <c r="L288" s="8" t="s">
        <v>70</v>
      </c>
      <c r="M288" s="8" t="s">
        <v>87</v>
      </c>
      <c r="N288" s="13" t="s">
        <v>28</v>
      </c>
      <c r="O288" s="8" t="s">
        <v>28</v>
      </c>
      <c r="P288" s="14" t="s">
        <v>689</v>
      </c>
      <c r="Q288" s="14"/>
      <c r="R288" s="16" t="s">
        <v>72</v>
      </c>
      <c r="S288" s="5"/>
      <c r="T288" s="5"/>
      <c r="U288" s="5"/>
      <c r="V288" s="5"/>
    </row>
    <row r="289" spans="1:22" hidden="1">
      <c r="A289" s="6">
        <v>288</v>
      </c>
      <c r="B289" s="7">
        <v>21112137</v>
      </c>
      <c r="C289" s="8" t="s">
        <v>725</v>
      </c>
      <c r="D289" s="8" t="s">
        <v>726</v>
      </c>
      <c r="E289" s="8" t="s">
        <v>68</v>
      </c>
      <c r="F289" s="8" t="s">
        <v>76</v>
      </c>
      <c r="G289" s="9" t="s">
        <v>84</v>
      </c>
      <c r="H289" s="11">
        <v>4210</v>
      </c>
      <c r="I289" s="11">
        <v>22</v>
      </c>
      <c r="J289" s="11"/>
      <c r="K289" s="21" t="s">
        <v>85</v>
      </c>
      <c r="L289" s="8" t="s">
        <v>70</v>
      </c>
      <c r="M289" s="8" t="s">
        <v>71</v>
      </c>
      <c r="N289" s="13" t="s">
        <v>28</v>
      </c>
      <c r="O289" s="8" t="s">
        <v>28</v>
      </c>
      <c r="P289" s="14" t="s">
        <v>689</v>
      </c>
      <c r="Q289" s="14" t="s">
        <v>703</v>
      </c>
      <c r="R289" s="16" t="s">
        <v>72</v>
      </c>
      <c r="S289" s="17">
        <v>39219</v>
      </c>
      <c r="U289" s="17">
        <f t="shared" ref="U289:U291" ca="1" si="65">TODAY()</f>
        <v>46000</v>
      </c>
      <c r="V289" s="18">
        <f t="shared" ref="V289:V291" ca="1" si="66">DATEDIF(S289,U289,"Y")</f>
        <v>18</v>
      </c>
    </row>
    <row r="290" spans="1:22" hidden="1">
      <c r="A290" s="6">
        <v>289</v>
      </c>
      <c r="B290" s="7">
        <v>79298236</v>
      </c>
      <c r="C290" s="8" t="s">
        <v>727</v>
      </c>
      <c r="D290" s="8" t="s">
        <v>728</v>
      </c>
      <c r="E290" s="8" t="s">
        <v>75</v>
      </c>
      <c r="F290" s="8" t="s">
        <v>76</v>
      </c>
      <c r="G290" s="23" t="s">
        <v>84</v>
      </c>
      <c r="H290" s="24">
        <v>4210</v>
      </c>
      <c r="I290" s="24">
        <v>22</v>
      </c>
      <c r="J290" s="24"/>
      <c r="K290" s="21" t="s">
        <v>85</v>
      </c>
      <c r="L290" s="8" t="s">
        <v>70</v>
      </c>
      <c r="M290" s="8" t="s">
        <v>133</v>
      </c>
      <c r="N290" s="13" t="s">
        <v>28</v>
      </c>
      <c r="O290" s="8" t="s">
        <v>28</v>
      </c>
      <c r="P290" s="14" t="s">
        <v>689</v>
      </c>
      <c r="Q290" s="14" t="s">
        <v>692</v>
      </c>
      <c r="R290" s="16" t="s">
        <v>72</v>
      </c>
      <c r="S290" s="17">
        <v>31205</v>
      </c>
      <c r="U290" s="17">
        <f t="shared" ca="1" si="65"/>
        <v>46000</v>
      </c>
      <c r="V290" s="18">
        <f t="shared" ca="1" si="66"/>
        <v>40</v>
      </c>
    </row>
    <row r="291" spans="1:22" hidden="1">
      <c r="A291" s="6">
        <v>290</v>
      </c>
      <c r="B291" s="7">
        <v>80222064</v>
      </c>
      <c r="C291" s="8" t="s">
        <v>718</v>
      </c>
      <c r="D291" s="8" t="s">
        <v>729</v>
      </c>
      <c r="E291" s="8" t="s">
        <v>68</v>
      </c>
      <c r="F291" s="8" t="s">
        <v>76</v>
      </c>
      <c r="G291" s="23" t="s">
        <v>84</v>
      </c>
      <c r="H291" s="24">
        <v>4210</v>
      </c>
      <c r="I291" s="24">
        <v>18</v>
      </c>
      <c r="J291" s="24"/>
      <c r="K291" s="21" t="s">
        <v>91</v>
      </c>
      <c r="L291" s="8" t="s">
        <v>70</v>
      </c>
      <c r="M291" s="8" t="s">
        <v>71</v>
      </c>
      <c r="N291" s="13" t="s">
        <v>28</v>
      </c>
      <c r="O291" s="8" t="s">
        <v>28</v>
      </c>
      <c r="P291" s="14" t="s">
        <v>689</v>
      </c>
      <c r="Q291" s="14" t="s">
        <v>692</v>
      </c>
      <c r="R291" s="16" t="s">
        <v>72</v>
      </c>
      <c r="S291" s="17">
        <v>44564</v>
      </c>
      <c r="U291" s="17">
        <f t="shared" ca="1" si="65"/>
        <v>46000</v>
      </c>
      <c r="V291" s="18">
        <f t="shared" ca="1" si="66"/>
        <v>3</v>
      </c>
    </row>
    <row r="292" spans="1:22" hidden="1">
      <c r="A292" s="6">
        <v>291</v>
      </c>
      <c r="B292" s="7"/>
      <c r="C292" s="8" t="s">
        <v>82</v>
      </c>
      <c r="D292" s="8" t="s">
        <v>83</v>
      </c>
      <c r="E292" s="8" t="s">
        <v>68</v>
      </c>
      <c r="F292" s="8" t="s">
        <v>76</v>
      </c>
      <c r="G292" s="23" t="s">
        <v>84</v>
      </c>
      <c r="H292" s="24">
        <v>4210</v>
      </c>
      <c r="I292" s="24">
        <v>18</v>
      </c>
      <c r="J292" s="24"/>
      <c r="K292" s="21" t="s">
        <v>91</v>
      </c>
      <c r="L292" s="8" t="s">
        <v>86</v>
      </c>
      <c r="M292" s="8" t="s">
        <v>87</v>
      </c>
      <c r="N292" s="13" t="s">
        <v>730</v>
      </c>
      <c r="O292" s="8" t="s">
        <v>730</v>
      </c>
      <c r="P292" s="14" t="s">
        <v>689</v>
      </c>
      <c r="Q292" s="14"/>
      <c r="R292" s="16" t="s">
        <v>72</v>
      </c>
      <c r="S292" s="5"/>
      <c r="T292" s="5"/>
      <c r="U292" s="5"/>
      <c r="V292" s="5"/>
    </row>
    <row r="293" spans="1:22" hidden="1">
      <c r="A293" s="6">
        <v>292</v>
      </c>
      <c r="B293" s="7">
        <v>79975462</v>
      </c>
      <c r="C293" s="8" t="s">
        <v>731</v>
      </c>
      <c r="D293" s="8" t="s">
        <v>732</v>
      </c>
      <c r="E293" s="8" t="s">
        <v>68</v>
      </c>
      <c r="F293" s="8" t="s">
        <v>76</v>
      </c>
      <c r="G293" s="23" t="s">
        <v>84</v>
      </c>
      <c r="H293" s="24">
        <v>4210</v>
      </c>
      <c r="I293" s="24">
        <v>16</v>
      </c>
      <c r="J293" s="24"/>
      <c r="K293" s="21" t="s">
        <v>250</v>
      </c>
      <c r="L293" s="8" t="s">
        <v>86</v>
      </c>
      <c r="M293" s="8" t="s">
        <v>71</v>
      </c>
      <c r="N293" s="13" t="s">
        <v>733</v>
      </c>
      <c r="O293" s="8" t="s">
        <v>733</v>
      </c>
      <c r="P293" s="14" t="s">
        <v>689</v>
      </c>
      <c r="Q293" s="14" t="s">
        <v>709</v>
      </c>
      <c r="R293" s="16" t="s">
        <v>72</v>
      </c>
      <c r="S293" s="17">
        <v>45496</v>
      </c>
      <c r="U293" s="17">
        <f t="shared" ref="U293:U294" ca="1" si="67">TODAY()</f>
        <v>46000</v>
      </c>
      <c r="V293" s="18">
        <f t="shared" ref="V293:V294" ca="1" si="68">DATEDIF(S293,U293,"Y")</f>
        <v>1</v>
      </c>
    </row>
    <row r="294" spans="1:22" ht="14.4" hidden="1" thickBot="1">
      <c r="A294" s="33">
        <v>293</v>
      </c>
      <c r="B294" s="34">
        <v>1124848893</v>
      </c>
      <c r="C294" s="35" t="s">
        <v>734</v>
      </c>
      <c r="D294" s="35" t="s">
        <v>735</v>
      </c>
      <c r="E294" s="35" t="s">
        <v>68</v>
      </c>
      <c r="F294" s="35" t="s">
        <v>76</v>
      </c>
      <c r="G294" s="36" t="s">
        <v>94</v>
      </c>
      <c r="H294" s="37">
        <v>4044</v>
      </c>
      <c r="I294" s="37">
        <v>17</v>
      </c>
      <c r="J294" s="62"/>
      <c r="K294" s="21" t="s">
        <v>736</v>
      </c>
      <c r="L294" s="35" t="s">
        <v>86</v>
      </c>
      <c r="M294" s="35" t="s">
        <v>71</v>
      </c>
      <c r="N294" s="38" t="s">
        <v>737</v>
      </c>
      <c r="O294" s="35" t="s">
        <v>737</v>
      </c>
      <c r="P294" s="39" t="s">
        <v>689</v>
      </c>
      <c r="Q294" s="39" t="s">
        <v>709</v>
      </c>
      <c r="R294" s="40" t="s">
        <v>72</v>
      </c>
      <c r="S294" s="17">
        <v>42387</v>
      </c>
      <c r="U294" s="17">
        <f t="shared" ca="1" si="67"/>
        <v>46000</v>
      </c>
      <c r="V294" s="18">
        <f t="shared" ca="1" si="68"/>
        <v>9</v>
      </c>
    </row>
  </sheetData>
  <autoFilter ref="A1:W294" xr:uid="{C123517D-0452-4813-93C1-727D33034895}">
    <filterColumn colId="15">
      <filters>
        <filter val="DESPACHO DEL VICEMINISTRO DE ASUNTOS AGROPECUARIOS"/>
      </filters>
    </filterColumn>
  </autoFilter>
  <conditionalFormatting sqref="B2:B294">
    <cfRule type="duplicateValues" dxfId="0" priority="1"/>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7B95B-16D0-431E-B9EF-49BF3ECB734E}">
  <sheetPr filterMode="1"/>
  <dimension ref="A1:J192"/>
  <sheetViews>
    <sheetView tabSelected="1" topLeftCell="B1" workbookViewId="0">
      <selection activeCell="D1" sqref="D1"/>
    </sheetView>
  </sheetViews>
  <sheetFormatPr baseColWidth="10" defaultColWidth="11.796875" defaultRowHeight="13.8"/>
  <cols>
    <col min="1" max="1" width="13.5" customWidth="1"/>
    <col min="2" max="2" width="23.3984375" customWidth="1"/>
    <col min="3" max="3" width="5.796875" customWidth="1"/>
    <col min="4" max="4" width="6.19921875" customWidth="1"/>
    <col min="5" max="5" width="8.09765625" customWidth="1"/>
    <col min="6" max="6" width="21.19921875" customWidth="1"/>
    <col min="7" max="7" width="22.59765625" customWidth="1"/>
    <col min="8" max="8" width="65.59765625" customWidth="1"/>
    <col min="9" max="9" width="17.8984375" customWidth="1"/>
  </cols>
  <sheetData>
    <row r="1" spans="1:10">
      <c r="A1" t="s">
        <v>5</v>
      </c>
      <c r="B1" t="s">
        <v>739</v>
      </c>
      <c r="C1" t="s">
        <v>7</v>
      </c>
      <c r="D1" t="s">
        <v>8</v>
      </c>
      <c r="E1" t="s">
        <v>1217</v>
      </c>
      <c r="F1" t="s">
        <v>10</v>
      </c>
      <c r="G1" t="s">
        <v>11</v>
      </c>
      <c r="H1" t="s">
        <v>14</v>
      </c>
      <c r="I1" t="s">
        <v>15</v>
      </c>
      <c r="J1" t="s">
        <v>738</v>
      </c>
    </row>
    <row r="2" spans="1:10" hidden="1">
      <c r="A2" s="42" t="s">
        <v>57</v>
      </c>
      <c r="B2" s="42" t="s">
        <v>58</v>
      </c>
      <c r="C2" s="42">
        <v>2028</v>
      </c>
      <c r="D2" s="42">
        <v>13</v>
      </c>
      <c r="E2" s="42"/>
      <c r="F2" s="42" t="s">
        <v>70</v>
      </c>
      <c r="G2" s="42" t="s">
        <v>71</v>
      </c>
      <c r="H2" s="42" t="s">
        <v>29</v>
      </c>
      <c r="I2" s="42"/>
      <c r="J2" s="42" t="s">
        <v>69</v>
      </c>
    </row>
    <row r="3" spans="1:10" hidden="1">
      <c r="A3" s="42" t="s">
        <v>76</v>
      </c>
      <c r="B3" s="42" t="s">
        <v>84</v>
      </c>
      <c r="C3" s="42">
        <v>4210</v>
      </c>
      <c r="D3" s="42">
        <v>18</v>
      </c>
      <c r="E3" s="42"/>
      <c r="F3" s="42" t="s">
        <v>70</v>
      </c>
      <c r="G3" s="42" t="s">
        <v>71</v>
      </c>
      <c r="H3" s="42" t="s">
        <v>29</v>
      </c>
      <c r="I3" s="42" t="s">
        <v>59</v>
      </c>
      <c r="J3" s="42" t="s">
        <v>91</v>
      </c>
    </row>
    <row r="4" spans="1:10" hidden="1">
      <c r="A4" s="42" t="s">
        <v>76</v>
      </c>
      <c r="B4" s="42" t="s">
        <v>84</v>
      </c>
      <c r="C4" s="42">
        <v>4210</v>
      </c>
      <c r="D4" s="42">
        <v>22</v>
      </c>
      <c r="E4" s="42"/>
      <c r="F4" s="42" t="s">
        <v>70</v>
      </c>
      <c r="G4" s="42" t="s">
        <v>71</v>
      </c>
      <c r="H4" s="42" t="s">
        <v>116</v>
      </c>
      <c r="I4" s="42"/>
      <c r="J4" s="42" t="s">
        <v>85</v>
      </c>
    </row>
    <row r="5" spans="1:10" hidden="1">
      <c r="A5" s="42" t="s">
        <v>57</v>
      </c>
      <c r="B5" s="42" t="s">
        <v>58</v>
      </c>
      <c r="C5" s="42">
        <v>2028</v>
      </c>
      <c r="D5" s="42">
        <v>18</v>
      </c>
      <c r="E5" s="82">
        <v>224016</v>
      </c>
      <c r="F5" s="42" t="s">
        <v>70</v>
      </c>
      <c r="G5" s="42" t="s">
        <v>133</v>
      </c>
      <c r="H5" s="42" t="s">
        <v>129</v>
      </c>
      <c r="I5" s="42" t="s">
        <v>134</v>
      </c>
      <c r="J5" s="42" t="s">
        <v>132</v>
      </c>
    </row>
    <row r="6" spans="1:10" hidden="1">
      <c r="A6" s="42" t="s">
        <v>57</v>
      </c>
      <c r="B6" s="42" t="s">
        <v>58</v>
      </c>
      <c r="C6" s="42">
        <v>2028</v>
      </c>
      <c r="D6" s="42">
        <v>17</v>
      </c>
      <c r="E6" s="82">
        <v>224125</v>
      </c>
      <c r="F6" s="42" t="s">
        <v>70</v>
      </c>
      <c r="G6" s="42" t="s">
        <v>133</v>
      </c>
      <c r="H6" s="42" t="s">
        <v>129</v>
      </c>
      <c r="I6" s="42" t="s">
        <v>134</v>
      </c>
      <c r="J6" s="42" t="s">
        <v>137</v>
      </c>
    </row>
    <row r="7" spans="1:10" hidden="1">
      <c r="A7" s="42" t="s">
        <v>57</v>
      </c>
      <c r="B7" s="42" t="s">
        <v>58</v>
      </c>
      <c r="C7" s="42">
        <v>2028</v>
      </c>
      <c r="D7" s="42">
        <v>17</v>
      </c>
      <c r="E7" s="82">
        <v>224125</v>
      </c>
      <c r="F7" s="42" t="s">
        <v>70</v>
      </c>
      <c r="G7" s="42" t="s">
        <v>133</v>
      </c>
      <c r="H7" s="42" t="s">
        <v>129</v>
      </c>
      <c r="I7" s="42" t="s">
        <v>140</v>
      </c>
      <c r="J7" s="42" t="s">
        <v>137</v>
      </c>
    </row>
    <row r="8" spans="1:10" hidden="1">
      <c r="A8" s="42" t="s">
        <v>57</v>
      </c>
      <c r="B8" s="42" t="s">
        <v>58</v>
      </c>
      <c r="C8" s="42">
        <v>2028</v>
      </c>
      <c r="D8" s="42">
        <v>16</v>
      </c>
      <c r="E8" s="82">
        <v>226468</v>
      </c>
      <c r="F8" s="42" t="s">
        <v>70</v>
      </c>
      <c r="G8" s="42" t="s">
        <v>71</v>
      </c>
      <c r="H8" s="42" t="s">
        <v>129</v>
      </c>
      <c r="I8" s="42" t="s">
        <v>140</v>
      </c>
      <c r="J8" s="42" t="s">
        <v>143</v>
      </c>
    </row>
    <row r="9" spans="1:10" hidden="1">
      <c r="A9" s="42" t="s">
        <v>57</v>
      </c>
      <c r="B9" s="42" t="s">
        <v>58</v>
      </c>
      <c r="C9" s="42">
        <v>2028</v>
      </c>
      <c r="D9" s="42">
        <v>15</v>
      </c>
      <c r="E9" s="82">
        <v>224129</v>
      </c>
      <c r="F9" s="42" t="s">
        <v>70</v>
      </c>
      <c r="G9" s="42" t="s">
        <v>71</v>
      </c>
      <c r="H9" s="42" t="s">
        <v>129</v>
      </c>
      <c r="I9" s="42" t="s">
        <v>140</v>
      </c>
      <c r="J9" s="42" t="s">
        <v>146</v>
      </c>
    </row>
    <row r="10" spans="1:10" hidden="1">
      <c r="A10" s="42" t="s">
        <v>57</v>
      </c>
      <c r="B10" s="42" t="s">
        <v>58</v>
      </c>
      <c r="C10" s="42">
        <v>2028</v>
      </c>
      <c r="D10" s="42">
        <v>13</v>
      </c>
      <c r="E10" s="82">
        <v>224124</v>
      </c>
      <c r="F10" s="42" t="s">
        <v>70</v>
      </c>
      <c r="G10" s="42" t="s">
        <v>71</v>
      </c>
      <c r="H10" s="42" t="s">
        <v>129</v>
      </c>
      <c r="I10" s="42" t="s">
        <v>134</v>
      </c>
      <c r="J10" s="42" t="s">
        <v>149</v>
      </c>
    </row>
    <row r="11" spans="1:10" hidden="1">
      <c r="A11" s="42" t="s">
        <v>57</v>
      </c>
      <c r="B11" s="42" t="s">
        <v>58</v>
      </c>
      <c r="C11" s="42">
        <v>2028</v>
      </c>
      <c r="D11" s="42">
        <v>13</v>
      </c>
      <c r="E11" s="82">
        <v>224124</v>
      </c>
      <c r="F11" s="42" t="s">
        <v>70</v>
      </c>
      <c r="G11" s="42" t="s">
        <v>71</v>
      </c>
      <c r="H11" s="42" t="s">
        <v>129</v>
      </c>
      <c r="I11" s="42" t="s">
        <v>134</v>
      </c>
      <c r="J11" s="42" t="s">
        <v>149</v>
      </c>
    </row>
    <row r="12" spans="1:10" hidden="1">
      <c r="A12" s="42" t="s">
        <v>57</v>
      </c>
      <c r="B12" s="42" t="s">
        <v>154</v>
      </c>
      <c r="C12" s="42">
        <v>2044</v>
      </c>
      <c r="D12" s="42">
        <v>11</v>
      </c>
      <c r="E12" s="82">
        <v>226465</v>
      </c>
      <c r="F12" s="42" t="s">
        <v>70</v>
      </c>
      <c r="G12" s="42" t="s">
        <v>71</v>
      </c>
      <c r="H12" s="42" t="s">
        <v>129</v>
      </c>
      <c r="I12" s="42" t="s">
        <v>140</v>
      </c>
      <c r="J12" s="42" t="s">
        <v>155</v>
      </c>
    </row>
    <row r="13" spans="1:10">
      <c r="A13" s="42" t="s">
        <v>57</v>
      </c>
      <c r="B13" s="42" t="s">
        <v>58</v>
      </c>
      <c r="C13" s="42">
        <v>2028</v>
      </c>
      <c r="D13" s="42">
        <v>21</v>
      </c>
      <c r="E13" s="82">
        <v>223900</v>
      </c>
      <c r="F13" s="42" t="s">
        <v>70</v>
      </c>
      <c r="G13" s="42" t="s">
        <v>71</v>
      </c>
      <c r="H13" s="42" t="s">
        <v>161</v>
      </c>
      <c r="I13" s="42" t="s">
        <v>165</v>
      </c>
      <c r="J13" s="42" t="s">
        <v>164</v>
      </c>
    </row>
    <row r="14" spans="1:10">
      <c r="A14" s="42" t="s">
        <v>57</v>
      </c>
      <c r="B14" s="42" t="s">
        <v>58</v>
      </c>
      <c r="C14" s="42">
        <v>2028</v>
      </c>
      <c r="D14" s="42">
        <v>21</v>
      </c>
      <c r="E14" s="82">
        <v>223900</v>
      </c>
      <c r="F14" s="42" t="s">
        <v>70</v>
      </c>
      <c r="G14" s="42" t="s">
        <v>71</v>
      </c>
      <c r="H14" s="42" t="s">
        <v>161</v>
      </c>
      <c r="I14" s="42" t="s">
        <v>169</v>
      </c>
      <c r="J14" s="42" t="s">
        <v>168</v>
      </c>
    </row>
    <row r="15" spans="1:10">
      <c r="A15" s="42" t="s">
        <v>57</v>
      </c>
      <c r="B15" s="42" t="s">
        <v>58</v>
      </c>
      <c r="C15" s="42">
        <v>2028</v>
      </c>
      <c r="D15" s="42">
        <v>21</v>
      </c>
      <c r="E15" s="82">
        <v>223900</v>
      </c>
      <c r="F15" s="42" t="s">
        <v>70</v>
      </c>
      <c r="G15" s="42" t="s">
        <v>87</v>
      </c>
      <c r="H15" s="42" t="s">
        <v>161</v>
      </c>
      <c r="I15" s="42"/>
      <c r="J15" s="42" t="s">
        <v>164</v>
      </c>
    </row>
    <row r="16" spans="1:10" hidden="1">
      <c r="A16" s="42" t="s">
        <v>57</v>
      </c>
      <c r="B16" s="42" t="s">
        <v>58</v>
      </c>
      <c r="C16" s="42">
        <v>2028</v>
      </c>
      <c r="D16" s="42">
        <v>15</v>
      </c>
      <c r="E16" s="82">
        <v>224135</v>
      </c>
      <c r="F16" s="42" t="s">
        <v>70</v>
      </c>
      <c r="G16" s="42" t="s">
        <v>87</v>
      </c>
      <c r="H16" s="42" t="s">
        <v>161</v>
      </c>
      <c r="I16" s="42"/>
      <c r="J16" s="42" t="s">
        <v>171</v>
      </c>
    </row>
    <row r="17" spans="1:10" hidden="1">
      <c r="A17" s="42" t="s">
        <v>57</v>
      </c>
      <c r="B17" s="42" t="s">
        <v>58</v>
      </c>
      <c r="C17" s="42">
        <v>2028</v>
      </c>
      <c r="D17" s="42">
        <v>14</v>
      </c>
      <c r="E17" s="82">
        <v>224146</v>
      </c>
      <c r="F17" s="42" t="s">
        <v>70</v>
      </c>
      <c r="G17" s="42" t="s">
        <v>71</v>
      </c>
      <c r="H17" s="42" t="s">
        <v>161</v>
      </c>
      <c r="I17" s="42" t="s">
        <v>165</v>
      </c>
      <c r="J17" s="42" t="s">
        <v>176</v>
      </c>
    </row>
    <row r="18" spans="1:10" hidden="1">
      <c r="A18" s="42" t="s">
        <v>57</v>
      </c>
      <c r="B18" s="42" t="s">
        <v>58</v>
      </c>
      <c r="C18" s="42">
        <v>2028</v>
      </c>
      <c r="D18" s="42">
        <v>14</v>
      </c>
      <c r="E18" s="82">
        <v>224146</v>
      </c>
      <c r="F18" s="42" t="s">
        <v>70</v>
      </c>
      <c r="G18" s="42" t="s">
        <v>87</v>
      </c>
      <c r="H18" s="42" t="s">
        <v>161</v>
      </c>
      <c r="I18" s="42"/>
      <c r="J18" s="42" t="s">
        <v>176</v>
      </c>
    </row>
    <row r="19" spans="1:10" hidden="1">
      <c r="A19" s="42" t="s">
        <v>57</v>
      </c>
      <c r="B19" s="42" t="s">
        <v>58</v>
      </c>
      <c r="C19" s="42">
        <v>2028</v>
      </c>
      <c r="D19" s="42">
        <v>13</v>
      </c>
      <c r="E19" s="82">
        <v>224137</v>
      </c>
      <c r="F19" s="42" t="s">
        <v>70</v>
      </c>
      <c r="G19" s="42" t="s">
        <v>71</v>
      </c>
      <c r="H19" s="42" t="s">
        <v>161</v>
      </c>
      <c r="I19" s="42" t="s">
        <v>165</v>
      </c>
      <c r="J19" s="42" t="s">
        <v>179</v>
      </c>
    </row>
    <row r="20" spans="1:10" hidden="1">
      <c r="A20" s="43" t="s">
        <v>107</v>
      </c>
      <c r="B20" s="43" t="s">
        <v>182</v>
      </c>
      <c r="C20" s="43">
        <v>3100</v>
      </c>
      <c r="D20" s="43">
        <v>16</v>
      </c>
      <c r="E20" s="82">
        <v>224130</v>
      </c>
      <c r="F20" s="43" t="s">
        <v>70</v>
      </c>
      <c r="G20" s="43" t="s">
        <v>133</v>
      </c>
      <c r="H20" s="43" t="s">
        <v>161</v>
      </c>
      <c r="I20" s="42" t="s">
        <v>169</v>
      </c>
      <c r="J20" s="43" t="s">
        <v>183</v>
      </c>
    </row>
    <row r="21" spans="1:10" hidden="1">
      <c r="A21" s="42" t="s">
        <v>76</v>
      </c>
      <c r="B21" s="42" t="s">
        <v>84</v>
      </c>
      <c r="C21" s="42">
        <v>4210</v>
      </c>
      <c r="D21" s="42">
        <v>22</v>
      </c>
      <c r="E21" s="85"/>
      <c r="F21" s="42" t="s">
        <v>70</v>
      </c>
      <c r="G21" s="42" t="s">
        <v>71</v>
      </c>
      <c r="H21" s="42" t="s">
        <v>161</v>
      </c>
      <c r="I21" s="42" t="s">
        <v>169</v>
      </c>
      <c r="J21" s="42" t="s">
        <v>85</v>
      </c>
    </row>
    <row r="22" spans="1:10" hidden="1">
      <c r="A22" s="42" t="s">
        <v>57</v>
      </c>
      <c r="B22" s="42" t="s">
        <v>58</v>
      </c>
      <c r="C22" s="42">
        <v>2028</v>
      </c>
      <c r="D22" s="42">
        <v>17</v>
      </c>
      <c r="E22" s="82">
        <v>224065</v>
      </c>
      <c r="F22" s="42" t="s">
        <v>70</v>
      </c>
      <c r="G22" s="42" t="s">
        <v>133</v>
      </c>
      <c r="H22" s="42" t="s">
        <v>190</v>
      </c>
      <c r="I22" s="42" t="s">
        <v>194</v>
      </c>
      <c r="J22" s="42" t="s">
        <v>193</v>
      </c>
    </row>
    <row r="23" spans="1:10" hidden="1">
      <c r="A23" s="42" t="s">
        <v>57</v>
      </c>
      <c r="B23" s="42" t="s">
        <v>58</v>
      </c>
      <c r="C23" s="42">
        <v>2028</v>
      </c>
      <c r="D23" s="42">
        <v>15</v>
      </c>
      <c r="E23" s="82">
        <v>224117</v>
      </c>
      <c r="F23" s="42" t="s">
        <v>70</v>
      </c>
      <c r="G23" s="42" t="s">
        <v>71</v>
      </c>
      <c r="H23" s="42" t="s">
        <v>190</v>
      </c>
      <c r="I23" s="42" t="s">
        <v>194</v>
      </c>
      <c r="J23" s="42" t="s">
        <v>201</v>
      </c>
    </row>
    <row r="24" spans="1:10" hidden="1">
      <c r="A24" s="42" t="s">
        <v>57</v>
      </c>
      <c r="B24" s="42" t="s">
        <v>58</v>
      </c>
      <c r="C24" s="42">
        <v>2028</v>
      </c>
      <c r="D24" s="42">
        <v>14</v>
      </c>
      <c r="E24" s="82">
        <v>224115</v>
      </c>
      <c r="F24" s="42" t="s">
        <v>70</v>
      </c>
      <c r="G24" s="42" t="s">
        <v>71</v>
      </c>
      <c r="H24" s="42" t="s">
        <v>190</v>
      </c>
      <c r="I24" s="42"/>
      <c r="J24" s="42" t="s">
        <v>204</v>
      </c>
    </row>
    <row r="25" spans="1:10" hidden="1">
      <c r="A25" s="42" t="s">
        <v>57</v>
      </c>
      <c r="B25" s="42" t="s">
        <v>58</v>
      </c>
      <c r="C25" s="42">
        <v>2028</v>
      </c>
      <c r="D25" s="42">
        <v>14</v>
      </c>
      <c r="E25" s="82">
        <v>224115</v>
      </c>
      <c r="F25" s="42" t="s">
        <v>70</v>
      </c>
      <c r="G25" s="42" t="s">
        <v>71</v>
      </c>
      <c r="H25" s="42" t="s">
        <v>190</v>
      </c>
      <c r="I25" s="42" t="s">
        <v>194</v>
      </c>
      <c r="J25" s="42" t="s">
        <v>207</v>
      </c>
    </row>
    <row r="26" spans="1:10" hidden="1">
      <c r="A26" s="42" t="s">
        <v>57</v>
      </c>
      <c r="B26" s="42" t="s">
        <v>58</v>
      </c>
      <c r="C26" s="42">
        <v>2028</v>
      </c>
      <c r="D26" s="42">
        <v>13</v>
      </c>
      <c r="E26" s="82">
        <v>224390</v>
      </c>
      <c r="F26" s="42" t="s">
        <v>70</v>
      </c>
      <c r="G26" s="42" t="s">
        <v>87</v>
      </c>
      <c r="H26" s="42" t="s">
        <v>190</v>
      </c>
      <c r="I26" s="42"/>
      <c r="J26" s="42" t="s">
        <v>212</v>
      </c>
    </row>
    <row r="27" spans="1:10" hidden="1">
      <c r="A27" s="42" t="s">
        <v>107</v>
      </c>
      <c r="B27" s="42" t="s">
        <v>108</v>
      </c>
      <c r="C27" s="42">
        <v>3124</v>
      </c>
      <c r="D27" s="42">
        <v>15</v>
      </c>
      <c r="E27" s="82">
        <v>224418</v>
      </c>
      <c r="F27" s="42" t="s">
        <v>70</v>
      </c>
      <c r="G27" s="42" t="s">
        <v>71</v>
      </c>
      <c r="H27" s="42" t="s">
        <v>190</v>
      </c>
      <c r="I27" s="42"/>
      <c r="J27" s="42" t="s">
        <v>216</v>
      </c>
    </row>
    <row r="28" spans="1:10">
      <c r="A28" s="42" t="s">
        <v>57</v>
      </c>
      <c r="B28" s="42" t="s">
        <v>58</v>
      </c>
      <c r="C28" s="42">
        <v>2028</v>
      </c>
      <c r="D28" s="42">
        <v>21</v>
      </c>
      <c r="E28" s="82">
        <v>223965</v>
      </c>
      <c r="F28" s="42" t="s">
        <v>70</v>
      </c>
      <c r="G28" s="42" t="s">
        <v>133</v>
      </c>
      <c r="H28" s="42" t="s">
        <v>222</v>
      </c>
      <c r="I28" s="42" t="s">
        <v>226</v>
      </c>
      <c r="J28" s="42" t="s">
        <v>225</v>
      </c>
    </row>
    <row r="29" spans="1:10" hidden="1">
      <c r="A29" s="42" t="s">
        <v>57</v>
      </c>
      <c r="B29" s="42" t="s">
        <v>58</v>
      </c>
      <c r="C29" s="42">
        <v>2028</v>
      </c>
      <c r="D29" s="42">
        <v>18</v>
      </c>
      <c r="E29" s="82">
        <v>224026</v>
      </c>
      <c r="F29" s="42" t="s">
        <v>70</v>
      </c>
      <c r="G29" s="42" t="s">
        <v>133</v>
      </c>
      <c r="H29" s="42" t="s">
        <v>222</v>
      </c>
      <c r="I29" s="42" t="s">
        <v>226</v>
      </c>
      <c r="J29" s="42" t="s">
        <v>229</v>
      </c>
    </row>
    <row r="30" spans="1:10" hidden="1">
      <c r="A30" s="42" t="s">
        <v>57</v>
      </c>
      <c r="B30" s="42" t="s">
        <v>58</v>
      </c>
      <c r="C30" s="42">
        <v>2028</v>
      </c>
      <c r="D30" s="42">
        <v>16</v>
      </c>
      <c r="E30" s="82">
        <v>224148</v>
      </c>
      <c r="F30" s="42" t="s">
        <v>70</v>
      </c>
      <c r="G30" s="42" t="s">
        <v>87</v>
      </c>
      <c r="H30" s="42" t="s">
        <v>222</v>
      </c>
      <c r="I30" s="42"/>
      <c r="J30" s="42" t="s">
        <v>231</v>
      </c>
    </row>
    <row r="31" spans="1:10" hidden="1">
      <c r="A31" s="42" t="s">
        <v>57</v>
      </c>
      <c r="B31" s="42" t="s">
        <v>58</v>
      </c>
      <c r="C31" s="42">
        <v>2028</v>
      </c>
      <c r="D31" s="42">
        <v>15</v>
      </c>
      <c r="E31" s="85"/>
      <c r="F31" s="42" t="s">
        <v>70</v>
      </c>
      <c r="G31" s="42" t="s">
        <v>71</v>
      </c>
      <c r="H31" s="42" t="s">
        <v>222</v>
      </c>
      <c r="I31" s="42" t="s">
        <v>235</v>
      </c>
      <c r="J31" s="42" t="s">
        <v>234</v>
      </c>
    </row>
    <row r="32" spans="1:10" hidden="1">
      <c r="A32" s="42" t="s">
        <v>57</v>
      </c>
      <c r="B32" s="42" t="s">
        <v>58</v>
      </c>
      <c r="C32" s="42">
        <v>2028</v>
      </c>
      <c r="D32" s="42">
        <v>14</v>
      </c>
      <c r="E32" s="82">
        <v>224150</v>
      </c>
      <c r="F32" s="42" t="s">
        <v>70</v>
      </c>
      <c r="G32" s="42" t="s">
        <v>71</v>
      </c>
      <c r="H32" s="42" t="s">
        <v>222</v>
      </c>
      <c r="I32" s="42" t="s">
        <v>226</v>
      </c>
      <c r="J32" s="42" t="s">
        <v>241</v>
      </c>
    </row>
    <row r="33" spans="1:10" hidden="1">
      <c r="A33" s="42" t="s">
        <v>57</v>
      </c>
      <c r="B33" s="42" t="s">
        <v>58</v>
      </c>
      <c r="C33" s="42">
        <v>2028</v>
      </c>
      <c r="D33" s="42">
        <v>13</v>
      </c>
      <c r="E33" s="82">
        <v>224392</v>
      </c>
      <c r="F33" s="42" t="s">
        <v>70</v>
      </c>
      <c r="G33" s="42" t="s">
        <v>87</v>
      </c>
      <c r="H33" s="42" t="s">
        <v>222</v>
      </c>
      <c r="I33" s="42"/>
      <c r="J33" s="42" t="s">
        <v>242</v>
      </c>
    </row>
    <row r="34" spans="1:10" hidden="1">
      <c r="A34" s="42" t="s">
        <v>76</v>
      </c>
      <c r="B34" s="42" t="s">
        <v>84</v>
      </c>
      <c r="C34" s="42">
        <v>4210</v>
      </c>
      <c r="D34" s="42">
        <v>18</v>
      </c>
      <c r="E34" s="85"/>
      <c r="F34" s="42" t="s">
        <v>70</v>
      </c>
      <c r="G34" s="42" t="s">
        <v>71</v>
      </c>
      <c r="H34" s="42" t="s">
        <v>222</v>
      </c>
      <c r="I34" s="42"/>
      <c r="J34" s="42" t="s">
        <v>91</v>
      </c>
    </row>
    <row r="35" spans="1:10" hidden="1">
      <c r="A35" s="42" t="s">
        <v>76</v>
      </c>
      <c r="B35" s="42" t="s">
        <v>84</v>
      </c>
      <c r="C35" s="42">
        <v>4210</v>
      </c>
      <c r="D35" s="42">
        <v>16</v>
      </c>
      <c r="E35" s="85"/>
      <c r="F35" s="42" t="s">
        <v>70</v>
      </c>
      <c r="G35" s="42" t="s">
        <v>71</v>
      </c>
      <c r="H35" s="42" t="s">
        <v>222</v>
      </c>
      <c r="I35" s="42" t="s">
        <v>226</v>
      </c>
      <c r="J35" s="42" t="s">
        <v>250</v>
      </c>
    </row>
    <row r="36" spans="1:10" hidden="1">
      <c r="A36" s="42" t="s">
        <v>57</v>
      </c>
      <c r="B36" s="42" t="s">
        <v>58</v>
      </c>
      <c r="C36" s="42">
        <v>2028</v>
      </c>
      <c r="D36" s="42">
        <v>17</v>
      </c>
      <c r="E36" s="82">
        <v>226453</v>
      </c>
      <c r="F36" s="42" t="s">
        <v>70</v>
      </c>
      <c r="G36" s="42" t="s">
        <v>71</v>
      </c>
      <c r="H36" s="42" t="s">
        <v>253</v>
      </c>
      <c r="I36" s="42" t="s">
        <v>259</v>
      </c>
      <c r="J36" s="42" t="s">
        <v>256</v>
      </c>
    </row>
    <row r="37" spans="1:10" hidden="1">
      <c r="A37" s="42" t="s">
        <v>57</v>
      </c>
      <c r="B37" s="42" t="s">
        <v>58</v>
      </c>
      <c r="C37" s="42">
        <v>2028</v>
      </c>
      <c r="D37" s="42">
        <v>14</v>
      </c>
      <c r="E37" s="82">
        <v>224385</v>
      </c>
      <c r="F37" s="42" t="s">
        <v>70</v>
      </c>
      <c r="G37" s="42" t="s">
        <v>71</v>
      </c>
      <c r="H37" s="42" t="s">
        <v>253</v>
      </c>
      <c r="I37" s="42" t="s">
        <v>270</v>
      </c>
      <c r="J37" s="42" t="s">
        <v>269</v>
      </c>
    </row>
    <row r="38" spans="1:10" hidden="1">
      <c r="A38" s="42" t="s">
        <v>57</v>
      </c>
      <c r="B38" s="42" t="s">
        <v>154</v>
      </c>
      <c r="C38" s="42">
        <v>2044</v>
      </c>
      <c r="D38" s="42">
        <v>11</v>
      </c>
      <c r="E38" s="82">
        <v>224417</v>
      </c>
      <c r="F38" s="42" t="s">
        <v>70</v>
      </c>
      <c r="G38" s="42" t="s">
        <v>71</v>
      </c>
      <c r="H38" s="42" t="s">
        <v>253</v>
      </c>
      <c r="I38" s="42" t="s">
        <v>270</v>
      </c>
      <c r="J38" s="42" t="s">
        <v>272</v>
      </c>
    </row>
    <row r="39" spans="1:10" hidden="1">
      <c r="A39" s="42" t="s">
        <v>107</v>
      </c>
      <c r="B39" s="42" t="s">
        <v>182</v>
      </c>
      <c r="C39" s="42">
        <v>3100</v>
      </c>
      <c r="D39" s="42">
        <v>16</v>
      </c>
      <c r="E39" s="82">
        <v>224416</v>
      </c>
      <c r="F39" s="42" t="s">
        <v>70</v>
      </c>
      <c r="G39" s="42" t="s">
        <v>133</v>
      </c>
      <c r="H39" s="42" t="s">
        <v>253</v>
      </c>
      <c r="I39" s="42" t="s">
        <v>270</v>
      </c>
      <c r="J39" s="42" t="s">
        <v>275</v>
      </c>
    </row>
    <row r="40" spans="1:10" hidden="1">
      <c r="A40" s="42" t="s">
        <v>76</v>
      </c>
      <c r="B40" s="42" t="s">
        <v>84</v>
      </c>
      <c r="C40" s="42">
        <v>4210</v>
      </c>
      <c r="D40" s="42">
        <v>16</v>
      </c>
      <c r="E40" s="85"/>
      <c r="F40" s="42" t="s">
        <v>70</v>
      </c>
      <c r="G40" s="42" t="s">
        <v>71</v>
      </c>
      <c r="H40" s="42" t="s">
        <v>253</v>
      </c>
      <c r="I40" s="42" t="s">
        <v>270</v>
      </c>
      <c r="J40" s="42" t="s">
        <v>250</v>
      </c>
    </row>
    <row r="41" spans="1:10" hidden="1">
      <c r="A41" s="42" t="s">
        <v>57</v>
      </c>
      <c r="B41" s="42" t="s">
        <v>58</v>
      </c>
      <c r="C41" s="42">
        <v>2028</v>
      </c>
      <c r="D41" s="42">
        <v>17</v>
      </c>
      <c r="E41" s="82">
        <v>224155</v>
      </c>
      <c r="F41" s="42" t="s">
        <v>70</v>
      </c>
      <c r="G41" s="42" t="s">
        <v>71</v>
      </c>
      <c r="H41" s="42" t="s">
        <v>279</v>
      </c>
      <c r="I41" s="42" t="s">
        <v>283</v>
      </c>
      <c r="J41" s="42" t="s">
        <v>282</v>
      </c>
    </row>
    <row r="42" spans="1:10" hidden="1">
      <c r="A42" s="42" t="s">
        <v>57</v>
      </c>
      <c r="B42" s="42" t="s">
        <v>58</v>
      </c>
      <c r="C42" s="42">
        <v>2028</v>
      </c>
      <c r="D42" s="42">
        <v>16</v>
      </c>
      <c r="E42" s="85"/>
      <c r="F42" s="42" t="s">
        <v>70</v>
      </c>
      <c r="G42" s="42" t="s">
        <v>87</v>
      </c>
      <c r="H42" s="42" t="s">
        <v>279</v>
      </c>
      <c r="I42" s="42"/>
      <c r="J42" s="42" t="s">
        <v>288</v>
      </c>
    </row>
    <row r="43" spans="1:10" hidden="1">
      <c r="A43" s="42" t="s">
        <v>57</v>
      </c>
      <c r="B43" s="42" t="s">
        <v>58</v>
      </c>
      <c r="C43" s="42">
        <v>2028</v>
      </c>
      <c r="D43" s="42">
        <v>15</v>
      </c>
      <c r="E43" s="82">
        <v>224157</v>
      </c>
      <c r="F43" s="42" t="s">
        <v>70</v>
      </c>
      <c r="G43" s="42" t="s">
        <v>87</v>
      </c>
      <c r="H43" s="42" t="s">
        <v>279</v>
      </c>
      <c r="I43" s="42"/>
      <c r="J43" s="42" t="s">
        <v>289</v>
      </c>
    </row>
    <row r="44" spans="1:10" hidden="1">
      <c r="A44" s="42" t="s">
        <v>57</v>
      </c>
      <c r="B44" s="42" t="s">
        <v>58</v>
      </c>
      <c r="C44" s="42">
        <v>2028</v>
      </c>
      <c r="D44" s="42">
        <v>15</v>
      </c>
      <c r="E44" s="82">
        <v>224157</v>
      </c>
      <c r="F44" s="42" t="s">
        <v>70</v>
      </c>
      <c r="G44" s="42" t="s">
        <v>71</v>
      </c>
      <c r="H44" s="42" t="s">
        <v>279</v>
      </c>
      <c r="I44" s="42" t="s">
        <v>292</v>
      </c>
      <c r="J44" s="42" t="s">
        <v>289</v>
      </c>
    </row>
    <row r="45" spans="1:10" hidden="1">
      <c r="A45" s="42" t="s">
        <v>57</v>
      </c>
      <c r="B45" s="42" t="s">
        <v>58</v>
      </c>
      <c r="C45" s="42">
        <v>2028</v>
      </c>
      <c r="D45" s="42">
        <v>13</v>
      </c>
      <c r="E45" s="82">
        <v>224151</v>
      </c>
      <c r="F45" s="42" t="s">
        <v>70</v>
      </c>
      <c r="G45" s="42" t="s">
        <v>71</v>
      </c>
      <c r="H45" s="42" t="s">
        <v>279</v>
      </c>
      <c r="I45" s="42" t="s">
        <v>283</v>
      </c>
      <c r="J45" s="42" t="s">
        <v>298</v>
      </c>
    </row>
    <row r="46" spans="1:10" hidden="1">
      <c r="A46" s="42" t="s">
        <v>57</v>
      </c>
      <c r="B46" s="42" t="s">
        <v>58</v>
      </c>
      <c r="C46" s="42">
        <v>2028</v>
      </c>
      <c r="D46" s="42">
        <v>13</v>
      </c>
      <c r="E46" s="82">
        <v>224151</v>
      </c>
      <c r="F46" s="42" t="s">
        <v>70</v>
      </c>
      <c r="G46" s="42" t="s">
        <v>71</v>
      </c>
      <c r="H46" s="42" t="s">
        <v>279</v>
      </c>
      <c r="I46" s="42" t="s">
        <v>283</v>
      </c>
      <c r="J46" s="42" t="s">
        <v>298</v>
      </c>
    </row>
    <row r="47" spans="1:10" hidden="1">
      <c r="A47" s="42" t="s">
        <v>107</v>
      </c>
      <c r="B47" s="42" t="s">
        <v>108</v>
      </c>
      <c r="C47" s="42">
        <v>3124</v>
      </c>
      <c r="D47" s="42">
        <v>15</v>
      </c>
      <c r="E47" s="85"/>
      <c r="F47" s="42" t="s">
        <v>70</v>
      </c>
      <c r="G47" s="42" t="s">
        <v>71</v>
      </c>
      <c r="H47" s="42" t="s">
        <v>279</v>
      </c>
      <c r="I47" s="42" t="s">
        <v>292</v>
      </c>
      <c r="J47" s="42" t="s">
        <v>310</v>
      </c>
    </row>
    <row r="48" spans="1:10" hidden="1">
      <c r="A48" s="42" t="s">
        <v>76</v>
      </c>
      <c r="B48" s="42" t="s">
        <v>317</v>
      </c>
      <c r="C48" s="42">
        <v>4178</v>
      </c>
      <c r="D48" s="42">
        <v>14</v>
      </c>
      <c r="E48" s="85"/>
      <c r="F48" s="42" t="s">
        <v>70</v>
      </c>
      <c r="G48" s="42" t="s">
        <v>71</v>
      </c>
      <c r="H48" s="42" t="s">
        <v>279</v>
      </c>
      <c r="I48" s="42"/>
      <c r="J48" s="42" t="s">
        <v>318</v>
      </c>
    </row>
    <row r="49" spans="1:10" hidden="1">
      <c r="A49" s="42" t="s">
        <v>57</v>
      </c>
      <c r="B49" s="42" t="s">
        <v>58</v>
      </c>
      <c r="C49" s="42">
        <v>2028</v>
      </c>
      <c r="D49" s="42">
        <v>14</v>
      </c>
      <c r="E49" s="82">
        <v>224386</v>
      </c>
      <c r="F49" s="42" t="s">
        <v>70</v>
      </c>
      <c r="G49" s="42" t="s">
        <v>87</v>
      </c>
      <c r="H49" s="42" t="s">
        <v>321</v>
      </c>
      <c r="I49" s="42"/>
      <c r="J49" s="42" t="s">
        <v>322</v>
      </c>
    </row>
    <row r="50" spans="1:10" hidden="1">
      <c r="A50" s="42" t="s">
        <v>57</v>
      </c>
      <c r="B50" s="42" t="s">
        <v>58</v>
      </c>
      <c r="C50" s="42">
        <v>2028</v>
      </c>
      <c r="D50" s="42">
        <v>13</v>
      </c>
      <c r="E50" s="82">
        <v>224371</v>
      </c>
      <c r="F50" s="42" t="s">
        <v>70</v>
      </c>
      <c r="G50" s="42" t="s">
        <v>71</v>
      </c>
      <c r="H50" s="42" t="s">
        <v>321</v>
      </c>
      <c r="I50" s="42"/>
      <c r="J50" s="42" t="s">
        <v>325</v>
      </c>
    </row>
    <row r="51" spans="1:10" hidden="1">
      <c r="A51" s="42" t="s">
        <v>57</v>
      </c>
      <c r="B51" s="42" t="s">
        <v>154</v>
      </c>
      <c r="C51" s="42">
        <v>2044</v>
      </c>
      <c r="D51" s="42">
        <v>11</v>
      </c>
      <c r="E51" s="82">
        <v>224376</v>
      </c>
      <c r="F51" s="42" t="s">
        <v>70</v>
      </c>
      <c r="G51" s="42" t="s">
        <v>71</v>
      </c>
      <c r="H51" s="42" t="s">
        <v>321</v>
      </c>
      <c r="I51" s="42"/>
      <c r="J51" s="42" t="s">
        <v>328</v>
      </c>
    </row>
    <row r="52" spans="1:10" hidden="1">
      <c r="A52" s="42" t="s">
        <v>57</v>
      </c>
      <c r="B52" s="42" t="s">
        <v>154</v>
      </c>
      <c r="C52" s="42">
        <v>2044</v>
      </c>
      <c r="D52" s="42">
        <v>9</v>
      </c>
      <c r="E52" s="82">
        <v>224393</v>
      </c>
      <c r="F52" s="42" t="s">
        <v>70</v>
      </c>
      <c r="G52" s="42" t="s">
        <v>87</v>
      </c>
      <c r="H52" s="42" t="s">
        <v>321</v>
      </c>
      <c r="I52" s="42"/>
      <c r="J52" s="42" t="s">
        <v>329</v>
      </c>
    </row>
    <row r="53" spans="1:10" hidden="1">
      <c r="A53" s="42" t="s">
        <v>57</v>
      </c>
      <c r="B53" s="42" t="s">
        <v>58</v>
      </c>
      <c r="C53" s="42">
        <v>2028</v>
      </c>
      <c r="D53" s="42">
        <v>18</v>
      </c>
      <c r="E53" s="82">
        <v>224379</v>
      </c>
      <c r="F53" s="42" t="s">
        <v>70</v>
      </c>
      <c r="G53" s="42" t="s">
        <v>87</v>
      </c>
      <c r="H53" s="42" t="s">
        <v>333</v>
      </c>
      <c r="I53" s="42"/>
      <c r="J53" s="42" t="s">
        <v>334</v>
      </c>
    </row>
    <row r="54" spans="1:10" hidden="1">
      <c r="A54" s="42" t="s">
        <v>57</v>
      </c>
      <c r="B54" s="42" t="s">
        <v>58</v>
      </c>
      <c r="C54" s="42">
        <v>2028</v>
      </c>
      <c r="D54" s="42">
        <v>17</v>
      </c>
      <c r="E54" s="82">
        <v>224042</v>
      </c>
      <c r="F54" s="42" t="s">
        <v>70</v>
      </c>
      <c r="G54" s="42" t="s">
        <v>133</v>
      </c>
      <c r="H54" s="42" t="s">
        <v>333</v>
      </c>
      <c r="I54" s="42"/>
      <c r="J54" s="42" t="s">
        <v>337</v>
      </c>
    </row>
    <row r="55" spans="1:10" hidden="1">
      <c r="A55" s="42" t="s">
        <v>57</v>
      </c>
      <c r="B55" s="42" t="s">
        <v>58</v>
      </c>
      <c r="C55" s="42">
        <v>2028</v>
      </c>
      <c r="D55" s="42">
        <v>15</v>
      </c>
      <c r="E55" s="82">
        <v>224413</v>
      </c>
      <c r="F55" s="42" t="s">
        <v>70</v>
      </c>
      <c r="G55" s="42" t="s">
        <v>71</v>
      </c>
      <c r="H55" s="42" t="s">
        <v>333</v>
      </c>
      <c r="I55" s="42"/>
      <c r="J55" s="42" t="s">
        <v>340</v>
      </c>
    </row>
    <row r="56" spans="1:10" hidden="1">
      <c r="A56" s="42" t="s">
        <v>57</v>
      </c>
      <c r="B56" s="42" t="s">
        <v>58</v>
      </c>
      <c r="C56" s="42">
        <v>2028</v>
      </c>
      <c r="D56" s="42">
        <v>15</v>
      </c>
      <c r="E56" s="85"/>
      <c r="F56" s="42" t="s">
        <v>70</v>
      </c>
      <c r="G56" s="42" t="s">
        <v>133</v>
      </c>
      <c r="H56" s="42" t="s">
        <v>333</v>
      </c>
      <c r="I56" s="42"/>
      <c r="J56" s="42" t="s">
        <v>340</v>
      </c>
    </row>
    <row r="57" spans="1:10" hidden="1">
      <c r="A57" s="42" t="s">
        <v>107</v>
      </c>
      <c r="B57" s="42" t="s">
        <v>108</v>
      </c>
      <c r="C57" s="42">
        <v>3124</v>
      </c>
      <c r="D57" s="42">
        <v>15</v>
      </c>
      <c r="E57" s="82">
        <v>224414</v>
      </c>
      <c r="F57" s="42" t="s">
        <v>70</v>
      </c>
      <c r="G57" s="42" t="s">
        <v>71</v>
      </c>
      <c r="H57" s="42" t="s">
        <v>333</v>
      </c>
      <c r="I57" s="42"/>
      <c r="J57" s="42" t="s">
        <v>345</v>
      </c>
    </row>
    <row r="58" spans="1:10">
      <c r="A58" s="42" t="s">
        <v>57</v>
      </c>
      <c r="B58" s="42" t="s">
        <v>58</v>
      </c>
      <c r="C58" s="42">
        <v>2028</v>
      </c>
      <c r="D58" s="42">
        <v>21</v>
      </c>
      <c r="E58" s="82">
        <v>223899</v>
      </c>
      <c r="F58" s="42" t="s">
        <v>70</v>
      </c>
      <c r="G58" s="42" t="s">
        <v>133</v>
      </c>
      <c r="H58" s="42" t="s">
        <v>352</v>
      </c>
      <c r="I58" s="42" t="s">
        <v>355</v>
      </c>
      <c r="J58" s="42"/>
    </row>
    <row r="59" spans="1:10">
      <c r="A59" s="42" t="s">
        <v>57</v>
      </c>
      <c r="B59" s="42" t="s">
        <v>58</v>
      </c>
      <c r="C59" s="42">
        <v>2028</v>
      </c>
      <c r="D59" s="42">
        <v>21</v>
      </c>
      <c r="E59" s="82">
        <v>223899</v>
      </c>
      <c r="F59" s="42" t="s">
        <v>70</v>
      </c>
      <c r="G59" s="42" t="s">
        <v>133</v>
      </c>
      <c r="H59" s="42" t="s">
        <v>352</v>
      </c>
      <c r="I59" s="42" t="s">
        <v>358</v>
      </c>
      <c r="J59" s="42"/>
    </row>
    <row r="60" spans="1:10" hidden="1">
      <c r="A60" s="42" t="s">
        <v>57</v>
      </c>
      <c r="B60" s="42" t="s">
        <v>58</v>
      </c>
      <c r="C60" s="42">
        <v>2028</v>
      </c>
      <c r="D60" s="42">
        <v>18</v>
      </c>
      <c r="E60" s="85"/>
      <c r="F60" s="42" t="s">
        <v>70</v>
      </c>
      <c r="G60" s="42" t="s">
        <v>71</v>
      </c>
      <c r="H60" s="42" t="s">
        <v>352</v>
      </c>
      <c r="I60" s="42"/>
      <c r="J60" s="42" t="s">
        <v>361</v>
      </c>
    </row>
    <row r="61" spans="1:10" hidden="1">
      <c r="A61" s="42" t="s">
        <v>57</v>
      </c>
      <c r="B61" s="42" t="s">
        <v>58</v>
      </c>
      <c r="C61" s="42">
        <v>2028</v>
      </c>
      <c r="D61" s="42">
        <v>17</v>
      </c>
      <c r="E61" s="82">
        <v>226452</v>
      </c>
      <c r="F61" s="42" t="s">
        <v>70</v>
      </c>
      <c r="G61" s="42" t="s">
        <v>133</v>
      </c>
      <c r="H61" s="42" t="s">
        <v>352</v>
      </c>
      <c r="I61" s="42" t="s">
        <v>355</v>
      </c>
      <c r="J61" s="42"/>
    </row>
    <row r="62" spans="1:10" hidden="1">
      <c r="A62" s="42" t="s">
        <v>57</v>
      </c>
      <c r="B62" s="42" t="s">
        <v>58</v>
      </c>
      <c r="C62" s="42">
        <v>2028</v>
      </c>
      <c r="D62" s="42">
        <v>16</v>
      </c>
      <c r="E62" s="82">
        <v>224399</v>
      </c>
      <c r="F62" s="42" t="s">
        <v>70</v>
      </c>
      <c r="G62" s="42" t="s">
        <v>71</v>
      </c>
      <c r="H62" s="42" t="s">
        <v>352</v>
      </c>
      <c r="I62" s="42"/>
      <c r="J62" s="42" t="s">
        <v>370</v>
      </c>
    </row>
    <row r="63" spans="1:10" hidden="1">
      <c r="A63" s="42" t="s">
        <v>57</v>
      </c>
      <c r="B63" s="42" t="s">
        <v>58</v>
      </c>
      <c r="C63" s="42">
        <v>2028</v>
      </c>
      <c r="D63" s="42">
        <v>16</v>
      </c>
      <c r="E63" s="85"/>
      <c r="F63" s="42" t="s">
        <v>70</v>
      </c>
      <c r="G63" s="42" t="s">
        <v>71</v>
      </c>
      <c r="H63" s="42" t="s">
        <v>352</v>
      </c>
      <c r="I63" s="42"/>
      <c r="J63" s="42" t="s">
        <v>373</v>
      </c>
    </row>
    <row r="64" spans="1:10" hidden="1">
      <c r="A64" s="42" t="s">
        <v>57</v>
      </c>
      <c r="B64" s="42" t="s">
        <v>58</v>
      </c>
      <c r="C64" s="42">
        <v>2028</v>
      </c>
      <c r="D64" s="42">
        <v>15</v>
      </c>
      <c r="E64" s="85"/>
      <c r="F64" s="42" t="s">
        <v>70</v>
      </c>
      <c r="G64" s="42" t="s">
        <v>133</v>
      </c>
      <c r="H64" s="42" t="s">
        <v>352</v>
      </c>
      <c r="I64" s="42" t="s">
        <v>358</v>
      </c>
      <c r="J64" s="42" t="s">
        <v>376</v>
      </c>
    </row>
    <row r="65" spans="1:10" hidden="1">
      <c r="A65" s="42" t="s">
        <v>57</v>
      </c>
      <c r="B65" s="42" t="s">
        <v>58</v>
      </c>
      <c r="C65" s="42">
        <v>2028</v>
      </c>
      <c r="D65" s="42">
        <v>15</v>
      </c>
      <c r="E65" s="85"/>
      <c r="F65" s="42" t="s">
        <v>70</v>
      </c>
      <c r="G65" s="42" t="s">
        <v>87</v>
      </c>
      <c r="H65" s="42" t="s">
        <v>352</v>
      </c>
      <c r="I65" s="42"/>
      <c r="J65" s="42"/>
    </row>
    <row r="66" spans="1:10" hidden="1">
      <c r="A66" s="42" t="s">
        <v>57</v>
      </c>
      <c r="B66" s="42" t="s">
        <v>58</v>
      </c>
      <c r="C66" s="42">
        <v>2028</v>
      </c>
      <c r="D66" s="42">
        <v>14</v>
      </c>
      <c r="E66" s="82">
        <v>226564</v>
      </c>
      <c r="F66" s="42" t="s">
        <v>70</v>
      </c>
      <c r="G66" s="42" t="s">
        <v>71</v>
      </c>
      <c r="H66" s="42" t="s">
        <v>352</v>
      </c>
      <c r="I66" s="42" t="s">
        <v>355</v>
      </c>
      <c r="J66" s="42" t="s">
        <v>380</v>
      </c>
    </row>
    <row r="67" spans="1:10" hidden="1">
      <c r="A67" s="42" t="s">
        <v>57</v>
      </c>
      <c r="B67" s="42" t="s">
        <v>58</v>
      </c>
      <c r="C67" s="42">
        <v>2028</v>
      </c>
      <c r="D67" s="42">
        <v>14</v>
      </c>
      <c r="E67" s="85"/>
      <c r="F67" s="42" t="s">
        <v>70</v>
      </c>
      <c r="G67" s="42" t="s">
        <v>71</v>
      </c>
      <c r="H67" s="42" t="s">
        <v>352</v>
      </c>
      <c r="I67" s="42"/>
      <c r="J67" s="42" t="s">
        <v>387</v>
      </c>
    </row>
    <row r="68" spans="1:10" hidden="1">
      <c r="A68" s="42" t="s">
        <v>76</v>
      </c>
      <c r="B68" s="42" t="s">
        <v>317</v>
      </c>
      <c r="C68" s="42">
        <v>4178</v>
      </c>
      <c r="D68" s="42">
        <v>14</v>
      </c>
      <c r="E68" s="85"/>
      <c r="F68" s="42" t="s">
        <v>70</v>
      </c>
      <c r="G68" s="42" t="s">
        <v>71</v>
      </c>
      <c r="H68" s="42" t="s">
        <v>352</v>
      </c>
      <c r="I68" s="42" t="s">
        <v>355</v>
      </c>
      <c r="J68" s="42" t="s">
        <v>318</v>
      </c>
    </row>
    <row r="69" spans="1:10" hidden="1">
      <c r="A69" s="42" t="s">
        <v>33</v>
      </c>
      <c r="B69" s="42" t="s">
        <v>33</v>
      </c>
      <c r="C69" s="42">
        <v>1020</v>
      </c>
      <c r="D69" s="42">
        <v>12</v>
      </c>
      <c r="E69" s="82">
        <v>224401</v>
      </c>
      <c r="F69" s="42" t="s">
        <v>70</v>
      </c>
      <c r="G69" s="42" t="s">
        <v>133</v>
      </c>
      <c r="H69" s="42" t="s">
        <v>393</v>
      </c>
      <c r="I69" s="42" t="s">
        <v>397</v>
      </c>
      <c r="J69" s="42" t="s">
        <v>396</v>
      </c>
    </row>
    <row r="70" spans="1:10" hidden="1">
      <c r="A70" s="42" t="s">
        <v>57</v>
      </c>
      <c r="B70" s="42" t="s">
        <v>58</v>
      </c>
      <c r="C70" s="42">
        <v>2028</v>
      </c>
      <c r="D70" s="42">
        <v>17</v>
      </c>
      <c r="E70" s="82">
        <v>224036</v>
      </c>
      <c r="F70" s="42" t="s">
        <v>70</v>
      </c>
      <c r="G70" s="42" t="s">
        <v>71</v>
      </c>
      <c r="H70" s="42" t="s">
        <v>393</v>
      </c>
      <c r="I70" s="42" t="s">
        <v>397</v>
      </c>
      <c r="J70" s="42" t="s">
        <v>400</v>
      </c>
    </row>
    <row r="71" spans="1:10" hidden="1">
      <c r="A71" s="42" t="s">
        <v>57</v>
      </c>
      <c r="B71" s="42" t="s">
        <v>58</v>
      </c>
      <c r="C71" s="42">
        <v>2028</v>
      </c>
      <c r="D71" s="42">
        <v>17</v>
      </c>
      <c r="E71" s="85"/>
      <c r="F71" s="42" t="s">
        <v>70</v>
      </c>
      <c r="G71" s="42" t="s">
        <v>87</v>
      </c>
      <c r="H71" s="42" t="s">
        <v>393</v>
      </c>
      <c r="I71" s="42" t="s">
        <v>401</v>
      </c>
      <c r="J71" s="42"/>
    </row>
    <row r="72" spans="1:10" hidden="1">
      <c r="A72" s="42" t="s">
        <v>57</v>
      </c>
      <c r="B72" s="42" t="s">
        <v>58</v>
      </c>
      <c r="C72" s="42">
        <v>2028</v>
      </c>
      <c r="D72" s="42">
        <v>16</v>
      </c>
      <c r="E72" s="82">
        <v>224383</v>
      </c>
      <c r="F72" s="42" t="s">
        <v>70</v>
      </c>
      <c r="G72" s="42" t="s">
        <v>71</v>
      </c>
      <c r="H72" s="42" t="s">
        <v>393</v>
      </c>
      <c r="I72" s="42" t="s">
        <v>404</v>
      </c>
      <c r="J72" s="42"/>
    </row>
    <row r="73" spans="1:10" hidden="1">
      <c r="A73" s="42" t="s">
        <v>57</v>
      </c>
      <c r="B73" s="42" t="s">
        <v>58</v>
      </c>
      <c r="C73" s="42">
        <v>2028</v>
      </c>
      <c r="D73" s="42">
        <v>16</v>
      </c>
      <c r="E73" s="82">
        <v>224383</v>
      </c>
      <c r="F73" s="42" t="s">
        <v>70</v>
      </c>
      <c r="G73" s="42" t="s">
        <v>87</v>
      </c>
      <c r="H73" s="42" t="s">
        <v>393</v>
      </c>
      <c r="I73" s="42"/>
      <c r="J73" s="42" t="s">
        <v>405</v>
      </c>
    </row>
    <row r="74" spans="1:10" hidden="1">
      <c r="A74" s="42" t="s">
        <v>57</v>
      </c>
      <c r="B74" s="42" t="s">
        <v>58</v>
      </c>
      <c r="C74" s="42">
        <v>2028</v>
      </c>
      <c r="D74" s="42">
        <v>16</v>
      </c>
      <c r="E74" s="82">
        <v>224383</v>
      </c>
      <c r="F74" s="42" t="s">
        <v>70</v>
      </c>
      <c r="G74" s="42" t="s">
        <v>87</v>
      </c>
      <c r="H74" s="42" t="s">
        <v>393</v>
      </c>
      <c r="I74" s="42"/>
      <c r="J74" s="42"/>
    </row>
    <row r="75" spans="1:10" hidden="1">
      <c r="A75" s="42" t="s">
        <v>57</v>
      </c>
      <c r="B75" s="42" t="s">
        <v>58</v>
      </c>
      <c r="C75" s="42">
        <v>2028</v>
      </c>
      <c r="D75" s="42">
        <v>15</v>
      </c>
      <c r="E75" s="82">
        <v>224395</v>
      </c>
      <c r="F75" s="42" t="s">
        <v>70</v>
      </c>
      <c r="G75" s="42" t="s">
        <v>71</v>
      </c>
      <c r="H75" s="42" t="s">
        <v>393</v>
      </c>
      <c r="I75" s="42" t="s">
        <v>401</v>
      </c>
      <c r="J75" s="42"/>
    </row>
    <row r="76" spans="1:10" hidden="1">
      <c r="A76" s="42" t="s">
        <v>57</v>
      </c>
      <c r="B76" s="42" t="s">
        <v>58</v>
      </c>
      <c r="C76" s="42">
        <v>2028</v>
      </c>
      <c r="D76" s="42">
        <v>15</v>
      </c>
      <c r="E76" s="82">
        <v>224395</v>
      </c>
      <c r="F76" s="42" t="s">
        <v>70</v>
      </c>
      <c r="G76" s="42" t="s">
        <v>71</v>
      </c>
      <c r="H76" s="42" t="s">
        <v>393</v>
      </c>
      <c r="I76" s="42" t="s">
        <v>401</v>
      </c>
      <c r="J76" s="42"/>
    </row>
    <row r="77" spans="1:10" hidden="1">
      <c r="A77" s="42" t="s">
        <v>57</v>
      </c>
      <c r="B77" s="42" t="s">
        <v>58</v>
      </c>
      <c r="C77" s="42">
        <v>2028</v>
      </c>
      <c r="D77" s="42">
        <v>14</v>
      </c>
      <c r="E77" s="82">
        <v>224402</v>
      </c>
      <c r="F77" s="42" t="s">
        <v>70</v>
      </c>
      <c r="G77" s="42" t="s">
        <v>87</v>
      </c>
      <c r="H77" s="42" t="s">
        <v>393</v>
      </c>
      <c r="I77" s="42"/>
      <c r="J77" s="42" t="s">
        <v>412</v>
      </c>
    </row>
    <row r="78" spans="1:10" hidden="1">
      <c r="A78" s="42" t="s">
        <v>57</v>
      </c>
      <c r="B78" s="42" t="s">
        <v>58</v>
      </c>
      <c r="C78" s="42">
        <v>2028</v>
      </c>
      <c r="D78" s="42">
        <v>14</v>
      </c>
      <c r="E78" s="85"/>
      <c r="F78" s="42" t="s">
        <v>70</v>
      </c>
      <c r="G78" s="42" t="s">
        <v>71</v>
      </c>
      <c r="H78" s="42" t="s">
        <v>393</v>
      </c>
      <c r="I78" s="42"/>
      <c r="J78" s="42">
        <v>111</v>
      </c>
    </row>
    <row r="79" spans="1:10" hidden="1">
      <c r="A79" s="42" t="s">
        <v>57</v>
      </c>
      <c r="B79" s="42" t="s">
        <v>58</v>
      </c>
      <c r="C79" s="42">
        <v>2028</v>
      </c>
      <c r="D79" s="42">
        <v>13</v>
      </c>
      <c r="E79" s="82">
        <v>224387</v>
      </c>
      <c r="F79" s="42" t="s">
        <v>70</v>
      </c>
      <c r="G79" s="42" t="s">
        <v>71</v>
      </c>
      <c r="H79" s="42" t="s">
        <v>393</v>
      </c>
      <c r="I79" s="42" t="s">
        <v>397</v>
      </c>
      <c r="J79" s="42"/>
    </row>
    <row r="80" spans="1:10" hidden="1">
      <c r="A80" s="42" t="s">
        <v>57</v>
      </c>
      <c r="B80" s="42" t="s">
        <v>58</v>
      </c>
      <c r="C80" s="42">
        <v>2028</v>
      </c>
      <c r="D80" s="42">
        <v>13</v>
      </c>
      <c r="E80" s="82">
        <v>224387</v>
      </c>
      <c r="F80" s="42" t="s">
        <v>70</v>
      </c>
      <c r="G80" s="42" t="s">
        <v>87</v>
      </c>
      <c r="H80" s="42" t="s">
        <v>393</v>
      </c>
      <c r="I80" s="42"/>
      <c r="J80" s="42"/>
    </row>
    <row r="81" spans="1:10" hidden="1">
      <c r="A81" s="42" t="s">
        <v>107</v>
      </c>
      <c r="B81" s="42" t="s">
        <v>108</v>
      </c>
      <c r="C81" s="42">
        <v>3124</v>
      </c>
      <c r="D81" s="42">
        <v>14</v>
      </c>
      <c r="E81" s="82">
        <v>224404</v>
      </c>
      <c r="F81" s="42" t="s">
        <v>70</v>
      </c>
      <c r="G81" s="42" t="s">
        <v>71</v>
      </c>
      <c r="H81" s="42" t="s">
        <v>393</v>
      </c>
      <c r="I81" s="42"/>
      <c r="J81" s="42" t="s">
        <v>421</v>
      </c>
    </row>
    <row r="82" spans="1:10" hidden="1">
      <c r="A82" s="42" t="s">
        <v>76</v>
      </c>
      <c r="B82" s="42" t="s">
        <v>94</v>
      </c>
      <c r="C82" s="42">
        <v>4044</v>
      </c>
      <c r="D82" s="42">
        <v>11</v>
      </c>
      <c r="E82" s="85"/>
      <c r="F82" s="42" t="s">
        <v>70</v>
      </c>
      <c r="G82" s="42" t="s">
        <v>71</v>
      </c>
      <c r="H82" s="42" t="s">
        <v>393</v>
      </c>
      <c r="I82" s="42"/>
      <c r="J82" s="42" t="s">
        <v>424</v>
      </c>
    </row>
    <row r="83" spans="1:10" hidden="1">
      <c r="A83" s="42" t="s">
        <v>57</v>
      </c>
      <c r="B83" s="42" t="s">
        <v>58</v>
      </c>
      <c r="C83" s="42">
        <v>2028</v>
      </c>
      <c r="D83" s="42">
        <v>18</v>
      </c>
      <c r="E83" s="82">
        <v>224014</v>
      </c>
      <c r="F83" s="42" t="s">
        <v>70</v>
      </c>
      <c r="G83" s="42" t="s">
        <v>133</v>
      </c>
      <c r="H83" s="42" t="s">
        <v>430</v>
      </c>
      <c r="I83" s="42"/>
      <c r="J83" s="42"/>
    </row>
    <row r="84" spans="1:10" hidden="1">
      <c r="A84" s="42" t="s">
        <v>57</v>
      </c>
      <c r="B84" s="42" t="s">
        <v>58</v>
      </c>
      <c r="C84" s="42">
        <v>2028</v>
      </c>
      <c r="D84" s="42">
        <v>18</v>
      </c>
      <c r="E84" s="82">
        <v>224015</v>
      </c>
      <c r="F84" s="42" t="s">
        <v>70</v>
      </c>
      <c r="G84" s="42" t="s">
        <v>133</v>
      </c>
      <c r="H84" s="42" t="s">
        <v>430</v>
      </c>
      <c r="I84" s="42"/>
      <c r="J84" s="42"/>
    </row>
    <row r="85" spans="1:10" hidden="1">
      <c r="A85" s="42" t="s">
        <v>57</v>
      </c>
      <c r="B85" s="42" t="s">
        <v>58</v>
      </c>
      <c r="C85" s="42">
        <v>2028</v>
      </c>
      <c r="D85" s="42">
        <v>17</v>
      </c>
      <c r="E85" s="82">
        <v>224040</v>
      </c>
      <c r="F85" s="42" t="s">
        <v>70</v>
      </c>
      <c r="G85" s="42" t="s">
        <v>133</v>
      </c>
      <c r="H85" s="42" t="s">
        <v>430</v>
      </c>
      <c r="I85" s="42"/>
      <c r="J85" s="42" t="s">
        <v>437</v>
      </c>
    </row>
    <row r="86" spans="1:10" hidden="1">
      <c r="A86" s="42" t="s">
        <v>57</v>
      </c>
      <c r="B86" s="42" t="s">
        <v>58</v>
      </c>
      <c r="C86" s="42">
        <v>2028</v>
      </c>
      <c r="D86" s="42">
        <v>15</v>
      </c>
      <c r="E86" s="82">
        <v>224405</v>
      </c>
      <c r="F86" s="42" t="s">
        <v>70</v>
      </c>
      <c r="G86" s="42" t="s">
        <v>87</v>
      </c>
      <c r="H86" s="42" t="s">
        <v>430</v>
      </c>
      <c r="I86" s="42"/>
      <c r="J86" s="42" t="s">
        <v>438</v>
      </c>
    </row>
    <row r="87" spans="1:10" hidden="1">
      <c r="A87" s="42" t="s">
        <v>57</v>
      </c>
      <c r="B87" s="42" t="s">
        <v>58</v>
      </c>
      <c r="C87" s="42">
        <v>2028</v>
      </c>
      <c r="D87" s="42">
        <v>14</v>
      </c>
      <c r="E87" s="85"/>
      <c r="F87" s="42" t="s">
        <v>70</v>
      </c>
      <c r="G87" s="42" t="s">
        <v>71</v>
      </c>
      <c r="H87" s="42" t="s">
        <v>430</v>
      </c>
      <c r="I87" s="42"/>
      <c r="J87" s="42" t="s">
        <v>440</v>
      </c>
    </row>
    <row r="88" spans="1:10" hidden="1">
      <c r="A88" s="42" t="s">
        <v>57</v>
      </c>
      <c r="B88" s="42" t="s">
        <v>58</v>
      </c>
      <c r="C88" s="42">
        <v>2028</v>
      </c>
      <c r="D88" s="42">
        <v>13</v>
      </c>
      <c r="E88" s="82">
        <v>224388</v>
      </c>
      <c r="F88" s="42" t="s">
        <v>70</v>
      </c>
      <c r="G88" s="42" t="s">
        <v>87</v>
      </c>
      <c r="H88" s="42" t="s">
        <v>430</v>
      </c>
      <c r="I88" s="42"/>
      <c r="J88" s="42"/>
    </row>
    <row r="89" spans="1:10" hidden="1">
      <c r="A89" s="42" t="s">
        <v>57</v>
      </c>
      <c r="B89" s="42" t="s">
        <v>58</v>
      </c>
      <c r="C89" s="42">
        <v>2028</v>
      </c>
      <c r="D89" s="42">
        <v>13</v>
      </c>
      <c r="E89" s="82">
        <v>224388</v>
      </c>
      <c r="F89" s="42" t="s">
        <v>70</v>
      </c>
      <c r="G89" s="42" t="s">
        <v>87</v>
      </c>
      <c r="H89" s="42" t="s">
        <v>430</v>
      </c>
      <c r="I89" s="42"/>
      <c r="J89" s="42"/>
    </row>
    <row r="90" spans="1:10" hidden="1">
      <c r="A90" s="42" t="s">
        <v>107</v>
      </c>
      <c r="B90" s="42" t="s">
        <v>182</v>
      </c>
      <c r="C90" s="42">
        <v>3100</v>
      </c>
      <c r="D90" s="42">
        <v>16</v>
      </c>
      <c r="E90" s="85"/>
      <c r="F90" s="42" t="s">
        <v>70</v>
      </c>
      <c r="G90" s="42" t="s">
        <v>71</v>
      </c>
      <c r="H90" s="42" t="s">
        <v>430</v>
      </c>
      <c r="I90" s="42"/>
      <c r="J90" s="42" t="s">
        <v>443</v>
      </c>
    </row>
    <row r="91" spans="1:10" hidden="1">
      <c r="A91" s="42" t="s">
        <v>76</v>
      </c>
      <c r="B91" s="42" t="s">
        <v>446</v>
      </c>
      <c r="C91" s="42">
        <v>4064</v>
      </c>
      <c r="D91" s="42">
        <v>11</v>
      </c>
      <c r="E91" s="85"/>
      <c r="F91" s="42" t="s">
        <v>70</v>
      </c>
      <c r="G91" s="42" t="s">
        <v>71</v>
      </c>
      <c r="H91" s="42" t="s">
        <v>430</v>
      </c>
      <c r="I91" s="42"/>
      <c r="J91" s="42" t="s">
        <v>424</v>
      </c>
    </row>
    <row r="92" spans="1:10" hidden="1">
      <c r="A92" s="42" t="s">
        <v>57</v>
      </c>
      <c r="B92" s="42" t="s">
        <v>58</v>
      </c>
      <c r="C92" s="42">
        <v>2028</v>
      </c>
      <c r="D92" s="42">
        <v>15</v>
      </c>
      <c r="E92" s="82">
        <v>224398</v>
      </c>
      <c r="F92" s="42" t="s">
        <v>70</v>
      </c>
      <c r="G92" s="42" t="s">
        <v>133</v>
      </c>
      <c r="H92" s="42" t="s">
        <v>449</v>
      </c>
      <c r="I92" s="42"/>
      <c r="J92" s="42" t="s">
        <v>438</v>
      </c>
    </row>
    <row r="93" spans="1:10" hidden="1">
      <c r="A93" s="42" t="s">
        <v>57</v>
      </c>
      <c r="B93" s="42" t="s">
        <v>58</v>
      </c>
      <c r="C93" s="42">
        <v>2028</v>
      </c>
      <c r="D93" s="42">
        <v>13</v>
      </c>
      <c r="E93" s="82">
        <v>224389</v>
      </c>
      <c r="F93" s="42" t="s">
        <v>70</v>
      </c>
      <c r="G93" s="42" t="s">
        <v>87</v>
      </c>
      <c r="H93" s="42" t="s">
        <v>449</v>
      </c>
      <c r="I93" s="42"/>
      <c r="J93" s="42"/>
    </row>
    <row r="94" spans="1:10" hidden="1">
      <c r="A94" s="42" t="s">
        <v>57</v>
      </c>
      <c r="B94" s="42" t="s">
        <v>58</v>
      </c>
      <c r="C94" s="42">
        <v>2028</v>
      </c>
      <c r="D94" s="42">
        <v>13</v>
      </c>
      <c r="E94" s="82">
        <v>224389</v>
      </c>
      <c r="F94" s="42" t="s">
        <v>70</v>
      </c>
      <c r="G94" s="42" t="s">
        <v>71</v>
      </c>
      <c r="H94" s="42" t="s">
        <v>449</v>
      </c>
      <c r="I94" s="42"/>
      <c r="J94" s="42"/>
    </row>
    <row r="95" spans="1:10" hidden="1">
      <c r="A95" s="42" t="s">
        <v>57</v>
      </c>
      <c r="B95" s="42" t="s">
        <v>58</v>
      </c>
      <c r="C95" s="42">
        <v>2028</v>
      </c>
      <c r="D95" s="42">
        <v>13</v>
      </c>
      <c r="E95" s="82">
        <v>224389</v>
      </c>
      <c r="F95" s="42" t="s">
        <v>70</v>
      </c>
      <c r="G95" s="42" t="s">
        <v>71</v>
      </c>
      <c r="H95" s="42" t="s">
        <v>449</v>
      </c>
      <c r="I95" s="42"/>
      <c r="J95" s="42"/>
    </row>
    <row r="96" spans="1:10" hidden="1">
      <c r="A96" s="42" t="s">
        <v>57</v>
      </c>
      <c r="B96" s="42" t="s">
        <v>58</v>
      </c>
      <c r="C96" s="42">
        <v>2028</v>
      </c>
      <c r="D96" s="42">
        <v>13</v>
      </c>
      <c r="E96" s="82">
        <v>224389</v>
      </c>
      <c r="F96" s="42" t="s">
        <v>70</v>
      </c>
      <c r="G96" s="42" t="s">
        <v>71</v>
      </c>
      <c r="H96" s="42" t="s">
        <v>449</v>
      </c>
      <c r="I96" s="42"/>
      <c r="J96" s="42"/>
    </row>
    <row r="97" spans="1:10" hidden="1">
      <c r="A97" s="42" t="s">
        <v>76</v>
      </c>
      <c r="B97" s="42" t="s">
        <v>84</v>
      </c>
      <c r="C97" s="42">
        <v>4210</v>
      </c>
      <c r="D97" s="42">
        <v>16</v>
      </c>
      <c r="E97" s="85"/>
      <c r="F97" s="42" t="s">
        <v>70</v>
      </c>
      <c r="G97" s="42" t="s">
        <v>71</v>
      </c>
      <c r="H97" s="42" t="s">
        <v>449</v>
      </c>
      <c r="I97" s="42"/>
      <c r="J97" s="42" t="s">
        <v>250</v>
      </c>
    </row>
    <row r="98" spans="1:10" hidden="1">
      <c r="A98" s="42" t="s">
        <v>57</v>
      </c>
      <c r="B98" s="42" t="s">
        <v>58</v>
      </c>
      <c r="C98" s="42">
        <v>2028</v>
      </c>
      <c r="D98" s="42">
        <v>16</v>
      </c>
      <c r="E98" s="82">
        <v>224408</v>
      </c>
      <c r="F98" s="42" t="s">
        <v>70</v>
      </c>
      <c r="G98" s="42" t="s">
        <v>87</v>
      </c>
      <c r="H98" s="42" t="s">
        <v>465</v>
      </c>
      <c r="I98" s="42"/>
      <c r="J98" s="42" t="s">
        <v>466</v>
      </c>
    </row>
    <row r="99" spans="1:10" hidden="1">
      <c r="A99" s="42" t="s">
        <v>57</v>
      </c>
      <c r="B99" s="42" t="s">
        <v>58</v>
      </c>
      <c r="C99" s="42">
        <v>2028</v>
      </c>
      <c r="D99" s="42">
        <v>13</v>
      </c>
      <c r="E99" s="82">
        <v>224409</v>
      </c>
      <c r="F99" s="42" t="s">
        <v>70</v>
      </c>
      <c r="G99" s="42" t="s">
        <v>71</v>
      </c>
      <c r="H99" s="42" t="s">
        <v>465</v>
      </c>
      <c r="I99" s="42" t="s">
        <v>470</v>
      </c>
      <c r="J99" s="42" t="s">
        <v>469</v>
      </c>
    </row>
    <row r="100" spans="1:10" hidden="1">
      <c r="A100" s="42" t="s">
        <v>57</v>
      </c>
      <c r="B100" s="42" t="s">
        <v>154</v>
      </c>
      <c r="C100" s="42">
        <v>2044</v>
      </c>
      <c r="D100" s="42">
        <v>11</v>
      </c>
      <c r="E100" s="82">
        <v>224410</v>
      </c>
      <c r="F100" s="42" t="s">
        <v>70</v>
      </c>
      <c r="G100" s="42" t="s">
        <v>87</v>
      </c>
      <c r="H100" s="42" t="s">
        <v>465</v>
      </c>
      <c r="I100" s="42"/>
      <c r="J100" s="42" t="s">
        <v>471</v>
      </c>
    </row>
    <row r="101" spans="1:10" hidden="1">
      <c r="A101" s="42" t="s">
        <v>107</v>
      </c>
      <c r="B101" s="42" t="s">
        <v>182</v>
      </c>
      <c r="C101" s="42">
        <v>3100</v>
      </c>
      <c r="D101" s="42">
        <v>16</v>
      </c>
      <c r="E101" s="82">
        <v>224411</v>
      </c>
      <c r="F101" s="42" t="s">
        <v>70</v>
      </c>
      <c r="G101" s="42" t="s">
        <v>71</v>
      </c>
      <c r="H101" s="42" t="s">
        <v>465</v>
      </c>
      <c r="I101" s="42" t="s">
        <v>470</v>
      </c>
      <c r="J101" s="42" t="s">
        <v>474</v>
      </c>
    </row>
    <row r="102" spans="1:10" hidden="1">
      <c r="A102" s="42" t="s">
        <v>107</v>
      </c>
      <c r="B102" s="42" t="s">
        <v>108</v>
      </c>
      <c r="C102" s="42">
        <v>3124</v>
      </c>
      <c r="D102" s="42">
        <v>15</v>
      </c>
      <c r="E102" s="82">
        <v>224406</v>
      </c>
      <c r="F102" s="42" t="s">
        <v>70</v>
      </c>
      <c r="G102" s="42" t="s">
        <v>87</v>
      </c>
      <c r="H102" s="42" t="s">
        <v>465</v>
      </c>
      <c r="I102" s="42"/>
      <c r="J102" s="42" t="s">
        <v>475</v>
      </c>
    </row>
    <row r="103" spans="1:10" hidden="1">
      <c r="A103" s="42" t="s">
        <v>107</v>
      </c>
      <c r="B103" s="42" t="s">
        <v>108</v>
      </c>
      <c r="C103" s="42">
        <v>3124</v>
      </c>
      <c r="D103" s="42">
        <v>15</v>
      </c>
      <c r="E103" s="82">
        <v>224412</v>
      </c>
      <c r="F103" s="42" t="s">
        <v>70</v>
      </c>
      <c r="G103" s="42" t="s">
        <v>71</v>
      </c>
      <c r="H103" s="42" t="s">
        <v>465</v>
      </c>
      <c r="I103" s="42" t="s">
        <v>470</v>
      </c>
      <c r="J103" s="42" t="s">
        <v>475</v>
      </c>
    </row>
    <row r="104" spans="1:10" hidden="1">
      <c r="A104" s="42" t="s">
        <v>107</v>
      </c>
      <c r="B104" s="42" t="s">
        <v>108</v>
      </c>
      <c r="C104" s="42">
        <v>3124</v>
      </c>
      <c r="D104" s="42">
        <v>14</v>
      </c>
      <c r="E104" s="82">
        <v>224407</v>
      </c>
      <c r="F104" s="42" t="s">
        <v>70</v>
      </c>
      <c r="G104" s="42" t="s">
        <v>71</v>
      </c>
      <c r="H104" s="42" t="s">
        <v>465</v>
      </c>
      <c r="I104" s="42"/>
      <c r="J104" s="42" t="s">
        <v>480</v>
      </c>
    </row>
    <row r="105" spans="1:10" hidden="1">
      <c r="A105" s="42" t="s">
        <v>76</v>
      </c>
      <c r="B105" s="42" t="s">
        <v>84</v>
      </c>
      <c r="C105" s="42">
        <v>4210</v>
      </c>
      <c r="D105" s="42">
        <v>24</v>
      </c>
      <c r="E105" s="85"/>
      <c r="F105" s="42" t="s">
        <v>70</v>
      </c>
      <c r="G105" s="42" t="s">
        <v>133</v>
      </c>
      <c r="H105" s="42" t="s">
        <v>465</v>
      </c>
      <c r="I105" s="42"/>
      <c r="J105" s="42" t="s">
        <v>483</v>
      </c>
    </row>
    <row r="106" spans="1:10" hidden="1">
      <c r="A106" s="42" t="s">
        <v>57</v>
      </c>
      <c r="B106" s="42" t="s">
        <v>58</v>
      </c>
      <c r="C106" s="42">
        <v>2028</v>
      </c>
      <c r="D106" s="42">
        <v>17</v>
      </c>
      <c r="E106" s="42"/>
      <c r="F106" s="42" t="s">
        <v>70</v>
      </c>
      <c r="G106" s="42" t="s">
        <v>133</v>
      </c>
      <c r="H106" s="42" t="s">
        <v>487</v>
      </c>
      <c r="I106" s="42" t="s">
        <v>499</v>
      </c>
      <c r="J106" s="42"/>
    </row>
    <row r="107" spans="1:10" hidden="1">
      <c r="A107" s="42" t="s">
        <v>57</v>
      </c>
      <c r="B107" s="42" t="s">
        <v>58</v>
      </c>
      <c r="C107" s="42">
        <v>2028</v>
      </c>
      <c r="D107" s="42">
        <v>17</v>
      </c>
      <c r="E107" s="42"/>
      <c r="F107" s="42" t="s">
        <v>70</v>
      </c>
      <c r="G107" s="42" t="s">
        <v>71</v>
      </c>
      <c r="H107" s="42" t="s">
        <v>487</v>
      </c>
      <c r="I107" s="42"/>
      <c r="J107" s="42"/>
    </row>
    <row r="108" spans="1:10" hidden="1">
      <c r="A108" s="42" t="s">
        <v>57</v>
      </c>
      <c r="B108" s="42" t="s">
        <v>58</v>
      </c>
      <c r="C108" s="42">
        <v>2028</v>
      </c>
      <c r="D108" s="42">
        <v>16</v>
      </c>
      <c r="E108" s="42"/>
      <c r="F108" s="42" t="s">
        <v>70</v>
      </c>
      <c r="G108" s="42" t="s">
        <v>71</v>
      </c>
      <c r="H108" s="42" t="s">
        <v>487</v>
      </c>
      <c r="I108" s="42"/>
      <c r="J108" s="42"/>
    </row>
    <row r="109" spans="1:10" hidden="1">
      <c r="A109" s="42" t="s">
        <v>57</v>
      </c>
      <c r="B109" s="42" t="s">
        <v>58</v>
      </c>
      <c r="C109" s="42">
        <v>2028</v>
      </c>
      <c r="D109" s="42">
        <v>16</v>
      </c>
      <c r="E109" s="42"/>
      <c r="F109" s="42" t="s">
        <v>70</v>
      </c>
      <c r="G109" s="42" t="s">
        <v>71</v>
      </c>
      <c r="H109" s="42" t="s">
        <v>487</v>
      </c>
      <c r="I109" s="42" t="s">
        <v>490</v>
      </c>
      <c r="J109" s="42"/>
    </row>
    <row r="110" spans="1:10" hidden="1">
      <c r="A110" s="42" t="s">
        <v>57</v>
      </c>
      <c r="B110" s="42" t="s">
        <v>58</v>
      </c>
      <c r="C110" s="42">
        <v>2028</v>
      </c>
      <c r="D110" s="42">
        <v>16</v>
      </c>
      <c r="E110" s="42"/>
      <c r="F110" s="42" t="s">
        <v>70</v>
      </c>
      <c r="G110" s="42" t="s">
        <v>71</v>
      </c>
      <c r="H110" s="42" t="s">
        <v>487</v>
      </c>
      <c r="I110" s="42" t="s">
        <v>490</v>
      </c>
      <c r="J110" s="42"/>
    </row>
    <row r="111" spans="1:10" hidden="1">
      <c r="A111" s="42" t="s">
        <v>57</v>
      </c>
      <c r="B111" s="42" t="s">
        <v>58</v>
      </c>
      <c r="C111" s="42">
        <v>2028</v>
      </c>
      <c r="D111" s="42">
        <v>15</v>
      </c>
      <c r="E111" s="42"/>
      <c r="F111" s="42" t="s">
        <v>70</v>
      </c>
      <c r="G111" s="42" t="s">
        <v>133</v>
      </c>
      <c r="H111" s="42" t="s">
        <v>487</v>
      </c>
      <c r="I111" s="42" t="s">
        <v>510</v>
      </c>
      <c r="J111" s="42"/>
    </row>
    <row r="112" spans="1:10" hidden="1">
      <c r="A112" s="42" t="s">
        <v>57</v>
      </c>
      <c r="B112" s="42" t="s">
        <v>58</v>
      </c>
      <c r="C112" s="42">
        <v>2028</v>
      </c>
      <c r="D112" s="42">
        <v>15</v>
      </c>
      <c r="E112" s="42"/>
      <c r="F112" s="42" t="s">
        <v>70</v>
      </c>
      <c r="G112" s="42" t="s">
        <v>71</v>
      </c>
      <c r="H112" s="42" t="s">
        <v>487</v>
      </c>
      <c r="I112" s="42" t="s">
        <v>510</v>
      </c>
      <c r="J112" s="42" t="s">
        <v>513</v>
      </c>
    </row>
    <row r="113" spans="1:10" hidden="1">
      <c r="A113" s="42" t="s">
        <v>57</v>
      </c>
      <c r="B113" s="42" t="s">
        <v>58</v>
      </c>
      <c r="C113" s="42">
        <v>2028</v>
      </c>
      <c r="D113" s="42">
        <v>14</v>
      </c>
      <c r="E113" s="42"/>
      <c r="F113" s="42" t="s">
        <v>70</v>
      </c>
      <c r="G113" s="42" t="s">
        <v>71</v>
      </c>
      <c r="H113" s="42" t="s">
        <v>487</v>
      </c>
      <c r="I113" s="42" t="s">
        <v>510</v>
      </c>
      <c r="J113" s="42" t="s">
        <v>516</v>
      </c>
    </row>
    <row r="114" spans="1:10" hidden="1">
      <c r="A114" s="42" t="s">
        <v>57</v>
      </c>
      <c r="B114" s="42" t="s">
        <v>58</v>
      </c>
      <c r="C114" s="42">
        <v>2028</v>
      </c>
      <c r="D114" s="42">
        <v>14</v>
      </c>
      <c r="E114" s="42"/>
      <c r="F114" s="42" t="s">
        <v>70</v>
      </c>
      <c r="G114" s="42" t="s">
        <v>71</v>
      </c>
      <c r="H114" s="42" t="s">
        <v>487</v>
      </c>
      <c r="I114" s="42" t="s">
        <v>499</v>
      </c>
      <c r="J114" s="42"/>
    </row>
    <row r="115" spans="1:10" hidden="1">
      <c r="A115" s="42" t="s">
        <v>57</v>
      </c>
      <c r="B115" s="42" t="s">
        <v>58</v>
      </c>
      <c r="C115" s="42">
        <v>2028</v>
      </c>
      <c r="D115" s="42">
        <v>13</v>
      </c>
      <c r="E115" s="42"/>
      <c r="F115" s="42" t="s">
        <v>70</v>
      </c>
      <c r="G115" s="42" t="s">
        <v>71</v>
      </c>
      <c r="H115" s="42" t="s">
        <v>487</v>
      </c>
      <c r="I115" s="42" t="s">
        <v>521</v>
      </c>
      <c r="J115" s="42"/>
    </row>
    <row r="116" spans="1:10" hidden="1">
      <c r="A116" s="42" t="s">
        <v>57</v>
      </c>
      <c r="B116" s="42" t="s">
        <v>58</v>
      </c>
      <c r="C116" s="42">
        <v>2028</v>
      </c>
      <c r="D116" s="42">
        <v>13</v>
      </c>
      <c r="E116" s="42"/>
      <c r="F116" s="42" t="s">
        <v>70</v>
      </c>
      <c r="G116" s="42" t="s">
        <v>71</v>
      </c>
      <c r="H116" s="42" t="s">
        <v>487</v>
      </c>
      <c r="I116" s="42"/>
      <c r="J116" s="42"/>
    </row>
    <row r="117" spans="1:10" hidden="1">
      <c r="A117" s="42" t="s">
        <v>57</v>
      </c>
      <c r="B117" s="42" t="s">
        <v>58</v>
      </c>
      <c r="C117" s="42">
        <v>2028</v>
      </c>
      <c r="D117" s="42">
        <v>13</v>
      </c>
      <c r="E117" s="42"/>
      <c r="F117" s="42" t="s">
        <v>70</v>
      </c>
      <c r="G117" s="42" t="s">
        <v>87</v>
      </c>
      <c r="H117" s="42" t="s">
        <v>487</v>
      </c>
      <c r="I117" s="42"/>
      <c r="J117" s="42"/>
    </row>
    <row r="118" spans="1:10" hidden="1">
      <c r="A118" s="42" t="s">
        <v>57</v>
      </c>
      <c r="B118" s="42" t="s">
        <v>58</v>
      </c>
      <c r="C118" s="42">
        <v>2028</v>
      </c>
      <c r="D118" s="42">
        <v>13</v>
      </c>
      <c r="E118" s="42"/>
      <c r="F118" s="42" t="s">
        <v>70</v>
      </c>
      <c r="G118" s="42" t="s">
        <v>71</v>
      </c>
      <c r="H118" s="42" t="s">
        <v>487</v>
      </c>
      <c r="I118" s="42" t="s">
        <v>510</v>
      </c>
      <c r="J118" s="42"/>
    </row>
    <row r="119" spans="1:10" hidden="1">
      <c r="A119" s="42" t="s">
        <v>57</v>
      </c>
      <c r="B119" s="42" t="s">
        <v>58</v>
      </c>
      <c r="C119" s="42">
        <v>2028</v>
      </c>
      <c r="D119" s="42">
        <v>13</v>
      </c>
      <c r="E119" s="42"/>
      <c r="F119" s="42" t="s">
        <v>70</v>
      </c>
      <c r="G119" s="42" t="s">
        <v>87</v>
      </c>
      <c r="H119" s="42" t="s">
        <v>487</v>
      </c>
      <c r="I119" s="42"/>
      <c r="J119" s="42"/>
    </row>
    <row r="120" spans="1:10" hidden="1">
      <c r="A120" s="42" t="s">
        <v>57</v>
      </c>
      <c r="B120" s="42" t="s">
        <v>58</v>
      </c>
      <c r="C120" s="42">
        <v>2028</v>
      </c>
      <c r="D120" s="42">
        <v>12</v>
      </c>
      <c r="E120" s="42"/>
      <c r="F120" s="42" t="s">
        <v>70</v>
      </c>
      <c r="G120" s="42" t="s">
        <v>71</v>
      </c>
      <c r="H120" s="42" t="s">
        <v>487</v>
      </c>
      <c r="I120" s="42" t="s">
        <v>510</v>
      </c>
      <c r="J120" s="42"/>
    </row>
    <row r="121" spans="1:10" hidden="1">
      <c r="A121" s="42" t="s">
        <v>57</v>
      </c>
      <c r="B121" s="42" t="s">
        <v>58</v>
      </c>
      <c r="C121" s="42">
        <v>2028</v>
      </c>
      <c r="D121" s="42">
        <v>12</v>
      </c>
      <c r="E121" s="42"/>
      <c r="F121" s="42" t="s">
        <v>70</v>
      </c>
      <c r="G121" s="42" t="s">
        <v>71</v>
      </c>
      <c r="H121" s="42" t="s">
        <v>487</v>
      </c>
      <c r="I121" s="42" t="s">
        <v>510</v>
      </c>
      <c r="J121" s="42"/>
    </row>
    <row r="122" spans="1:10" hidden="1">
      <c r="A122" s="42" t="s">
        <v>57</v>
      </c>
      <c r="B122" s="42" t="s">
        <v>58</v>
      </c>
      <c r="C122" s="42">
        <v>2028</v>
      </c>
      <c r="D122" s="42">
        <v>12</v>
      </c>
      <c r="E122" s="42"/>
      <c r="F122" s="42" t="s">
        <v>70</v>
      </c>
      <c r="G122" s="42" t="s">
        <v>87</v>
      </c>
      <c r="H122" s="42" t="s">
        <v>487</v>
      </c>
      <c r="I122" s="42"/>
      <c r="J122" s="42"/>
    </row>
    <row r="123" spans="1:10" hidden="1">
      <c r="A123" s="42" t="s">
        <v>57</v>
      </c>
      <c r="B123" s="42" t="s">
        <v>154</v>
      </c>
      <c r="C123" s="42">
        <v>2044</v>
      </c>
      <c r="D123" s="42">
        <v>11</v>
      </c>
      <c r="E123" s="42"/>
      <c r="F123" s="42" t="s">
        <v>70</v>
      </c>
      <c r="G123" s="42" t="s">
        <v>71</v>
      </c>
      <c r="H123" s="42" t="s">
        <v>487</v>
      </c>
      <c r="I123" s="42" t="s">
        <v>499</v>
      </c>
      <c r="J123" s="42"/>
    </row>
    <row r="124" spans="1:10" hidden="1">
      <c r="A124" s="42" t="s">
        <v>107</v>
      </c>
      <c r="B124" s="42" t="s">
        <v>182</v>
      </c>
      <c r="C124" s="42">
        <v>3100</v>
      </c>
      <c r="D124" s="42">
        <v>16</v>
      </c>
      <c r="E124" s="42"/>
      <c r="F124" s="42" t="s">
        <v>70</v>
      </c>
      <c r="G124" s="42" t="s">
        <v>71</v>
      </c>
      <c r="H124" s="42" t="s">
        <v>487</v>
      </c>
      <c r="I124" s="42" t="s">
        <v>510</v>
      </c>
      <c r="J124" s="42" t="s">
        <v>533</v>
      </c>
    </row>
    <row r="125" spans="1:10" hidden="1">
      <c r="A125" s="42" t="s">
        <v>107</v>
      </c>
      <c r="B125" s="42" t="s">
        <v>108</v>
      </c>
      <c r="C125" s="42">
        <v>3124</v>
      </c>
      <c r="D125" s="42">
        <v>15</v>
      </c>
      <c r="E125" s="42"/>
      <c r="F125" s="42" t="s">
        <v>70</v>
      </c>
      <c r="G125" s="42" t="s">
        <v>71</v>
      </c>
      <c r="H125" s="42" t="s">
        <v>487</v>
      </c>
      <c r="I125" s="42" t="s">
        <v>499</v>
      </c>
      <c r="J125" s="42" t="s">
        <v>536</v>
      </c>
    </row>
    <row r="126" spans="1:10" hidden="1">
      <c r="A126" s="42" t="s">
        <v>107</v>
      </c>
      <c r="B126" s="42" t="s">
        <v>108</v>
      </c>
      <c r="C126" s="42">
        <v>3124</v>
      </c>
      <c r="D126" s="42">
        <v>15</v>
      </c>
      <c r="E126" s="42"/>
      <c r="F126" s="42" t="s">
        <v>70</v>
      </c>
      <c r="G126" s="42" t="s">
        <v>71</v>
      </c>
      <c r="H126" s="42" t="s">
        <v>487</v>
      </c>
      <c r="I126" s="42" t="s">
        <v>521</v>
      </c>
      <c r="J126" s="42" t="s">
        <v>539</v>
      </c>
    </row>
    <row r="127" spans="1:10" hidden="1">
      <c r="A127" s="42" t="s">
        <v>107</v>
      </c>
      <c r="B127" s="42" t="s">
        <v>108</v>
      </c>
      <c r="C127" s="42">
        <v>3124</v>
      </c>
      <c r="D127" s="42">
        <v>15</v>
      </c>
      <c r="E127" s="42"/>
      <c r="F127" s="42" t="s">
        <v>70</v>
      </c>
      <c r="G127" s="42" t="s">
        <v>71</v>
      </c>
      <c r="H127" s="42" t="s">
        <v>487</v>
      </c>
      <c r="I127" s="42" t="s">
        <v>510</v>
      </c>
      <c r="J127" s="42"/>
    </row>
    <row r="128" spans="1:10" hidden="1">
      <c r="A128" s="42" t="s">
        <v>107</v>
      </c>
      <c r="B128" s="42" t="s">
        <v>108</v>
      </c>
      <c r="C128" s="42">
        <v>3124</v>
      </c>
      <c r="D128" s="42">
        <v>14</v>
      </c>
      <c r="E128" s="42"/>
      <c r="F128" s="42" t="s">
        <v>70</v>
      </c>
      <c r="G128" s="42" t="s">
        <v>87</v>
      </c>
      <c r="H128" s="42" t="s">
        <v>487</v>
      </c>
      <c r="I128" s="42"/>
      <c r="J128" s="42" t="s">
        <v>542</v>
      </c>
    </row>
    <row r="129" spans="1:10" hidden="1">
      <c r="A129" s="42" t="s">
        <v>76</v>
      </c>
      <c r="B129" s="42" t="s">
        <v>84</v>
      </c>
      <c r="C129" s="42">
        <v>4210</v>
      </c>
      <c r="D129" s="42">
        <v>22</v>
      </c>
      <c r="E129" s="42"/>
      <c r="F129" s="42" t="s">
        <v>70</v>
      </c>
      <c r="G129" s="42" t="s">
        <v>133</v>
      </c>
      <c r="H129" s="42" t="s">
        <v>487</v>
      </c>
      <c r="I129" s="42" t="s">
        <v>510</v>
      </c>
      <c r="J129" s="42" t="s">
        <v>85</v>
      </c>
    </row>
    <row r="130" spans="1:10" hidden="1">
      <c r="A130" s="42" t="s">
        <v>76</v>
      </c>
      <c r="B130" s="42" t="s">
        <v>84</v>
      </c>
      <c r="C130" s="42">
        <v>4210</v>
      </c>
      <c r="D130" s="42">
        <v>22</v>
      </c>
      <c r="E130" s="42"/>
      <c r="F130" s="42" t="s">
        <v>70</v>
      </c>
      <c r="G130" s="42" t="s">
        <v>87</v>
      </c>
      <c r="H130" s="42" t="s">
        <v>487</v>
      </c>
      <c r="I130" s="42"/>
      <c r="J130" s="42" t="s">
        <v>85</v>
      </c>
    </row>
    <row r="131" spans="1:10" hidden="1">
      <c r="A131" s="42" t="s">
        <v>76</v>
      </c>
      <c r="B131" s="42" t="s">
        <v>84</v>
      </c>
      <c r="C131" s="42">
        <v>4210</v>
      </c>
      <c r="D131" s="42">
        <v>22</v>
      </c>
      <c r="E131" s="42"/>
      <c r="F131" s="42" t="s">
        <v>70</v>
      </c>
      <c r="G131" s="42" t="s">
        <v>71</v>
      </c>
      <c r="H131" s="42" t="s">
        <v>487</v>
      </c>
      <c r="I131" s="42"/>
      <c r="J131" s="42" t="s">
        <v>85</v>
      </c>
    </row>
    <row r="132" spans="1:10" hidden="1">
      <c r="A132" s="42" t="s">
        <v>76</v>
      </c>
      <c r="B132" s="42" t="s">
        <v>84</v>
      </c>
      <c r="C132" s="42">
        <v>4210</v>
      </c>
      <c r="D132" s="42">
        <v>22</v>
      </c>
      <c r="E132" s="85"/>
      <c r="F132" s="42" t="s">
        <v>70</v>
      </c>
      <c r="G132" s="42" t="s">
        <v>133</v>
      </c>
      <c r="H132" s="42" t="s">
        <v>465</v>
      </c>
      <c r="I132" s="42" t="s">
        <v>521</v>
      </c>
      <c r="J132" s="42" t="s">
        <v>85</v>
      </c>
    </row>
    <row r="133" spans="1:10" hidden="1">
      <c r="A133" s="42" t="s">
        <v>76</v>
      </c>
      <c r="B133" s="42" t="s">
        <v>94</v>
      </c>
      <c r="C133" s="42">
        <v>4044</v>
      </c>
      <c r="D133" s="42">
        <v>14</v>
      </c>
      <c r="E133" s="42"/>
      <c r="F133" s="42" t="s">
        <v>70</v>
      </c>
      <c r="G133" s="42" t="s">
        <v>71</v>
      </c>
      <c r="H133" s="42" t="s">
        <v>487</v>
      </c>
      <c r="I133" s="42" t="s">
        <v>521</v>
      </c>
      <c r="J133" s="42" t="s">
        <v>554</v>
      </c>
    </row>
    <row r="134" spans="1:10" hidden="1">
      <c r="A134" s="42" t="s">
        <v>76</v>
      </c>
      <c r="B134" s="42" t="s">
        <v>94</v>
      </c>
      <c r="C134" s="42">
        <v>4044</v>
      </c>
      <c r="D134" s="42">
        <v>11</v>
      </c>
      <c r="E134" s="42"/>
      <c r="F134" s="42" t="s">
        <v>70</v>
      </c>
      <c r="G134" s="42" t="s">
        <v>71</v>
      </c>
      <c r="H134" s="42" t="s">
        <v>487</v>
      </c>
      <c r="I134" s="42" t="s">
        <v>490</v>
      </c>
      <c r="J134" s="42" t="s">
        <v>424</v>
      </c>
    </row>
    <row r="135" spans="1:10" hidden="1">
      <c r="A135" s="42" t="s">
        <v>76</v>
      </c>
      <c r="B135" s="42" t="s">
        <v>94</v>
      </c>
      <c r="C135" s="42">
        <v>4044</v>
      </c>
      <c r="D135" s="42">
        <v>11</v>
      </c>
      <c r="E135" s="42"/>
      <c r="F135" s="42" t="s">
        <v>70</v>
      </c>
      <c r="G135" s="42" t="s">
        <v>71</v>
      </c>
      <c r="H135" s="42" t="s">
        <v>487</v>
      </c>
      <c r="I135" s="42" t="s">
        <v>499</v>
      </c>
      <c r="J135" s="42" t="s">
        <v>424</v>
      </c>
    </row>
    <row r="136" spans="1:10" hidden="1">
      <c r="A136" s="42" t="s">
        <v>76</v>
      </c>
      <c r="B136" s="42" t="s">
        <v>94</v>
      </c>
      <c r="C136" s="42">
        <v>4044</v>
      </c>
      <c r="D136" s="42">
        <v>11</v>
      </c>
      <c r="E136" s="42"/>
      <c r="F136" s="42" t="s">
        <v>70</v>
      </c>
      <c r="G136" s="42" t="s">
        <v>71</v>
      </c>
      <c r="H136" s="42" t="s">
        <v>487</v>
      </c>
      <c r="I136" s="42" t="s">
        <v>490</v>
      </c>
      <c r="J136" s="42" t="s">
        <v>424</v>
      </c>
    </row>
    <row r="137" spans="1:10" hidden="1">
      <c r="A137" s="42" t="s">
        <v>57</v>
      </c>
      <c r="B137" s="42" t="s">
        <v>58</v>
      </c>
      <c r="C137" s="42">
        <v>2028</v>
      </c>
      <c r="D137" s="42">
        <v>17</v>
      </c>
      <c r="E137" s="42"/>
      <c r="F137" s="42" t="s">
        <v>70</v>
      </c>
      <c r="G137" s="42" t="s">
        <v>133</v>
      </c>
      <c r="H137" s="42" t="s">
        <v>566</v>
      </c>
      <c r="I137" s="42" t="s">
        <v>570</v>
      </c>
      <c r="J137" s="42" t="s">
        <v>569</v>
      </c>
    </row>
    <row r="138" spans="1:10" hidden="1">
      <c r="A138" s="42" t="s">
        <v>57</v>
      </c>
      <c r="B138" s="42" t="s">
        <v>58</v>
      </c>
      <c r="C138" s="42">
        <v>2028</v>
      </c>
      <c r="D138" s="42">
        <v>16</v>
      </c>
      <c r="E138" s="42"/>
      <c r="F138" s="42" t="s">
        <v>70</v>
      </c>
      <c r="G138" s="42" t="s">
        <v>71</v>
      </c>
      <c r="H138" s="42" t="s">
        <v>566</v>
      </c>
      <c r="I138" s="42" t="s">
        <v>574</v>
      </c>
      <c r="J138" s="42" t="s">
        <v>573</v>
      </c>
    </row>
    <row r="139" spans="1:10" hidden="1">
      <c r="A139" s="42" t="s">
        <v>57</v>
      </c>
      <c r="B139" s="42" t="s">
        <v>58</v>
      </c>
      <c r="C139" s="42">
        <v>2028</v>
      </c>
      <c r="D139" s="42">
        <v>16</v>
      </c>
      <c r="E139" s="42"/>
      <c r="F139" s="42" t="s">
        <v>70</v>
      </c>
      <c r="G139" s="42" t="s">
        <v>87</v>
      </c>
      <c r="H139" s="42" t="s">
        <v>566</v>
      </c>
      <c r="I139" s="42"/>
      <c r="J139" s="42" t="s">
        <v>575</v>
      </c>
    </row>
    <row r="140" spans="1:10" hidden="1">
      <c r="A140" s="42" t="s">
        <v>57</v>
      </c>
      <c r="B140" s="42" t="s">
        <v>58</v>
      </c>
      <c r="C140" s="42">
        <v>2028</v>
      </c>
      <c r="D140" s="42">
        <v>15</v>
      </c>
      <c r="E140" s="42"/>
      <c r="F140" s="42" t="s">
        <v>70</v>
      </c>
      <c r="G140" s="42" t="s">
        <v>71</v>
      </c>
      <c r="H140" s="42" t="s">
        <v>566</v>
      </c>
      <c r="I140" s="42" t="s">
        <v>578</v>
      </c>
      <c r="J140" s="42" t="s">
        <v>48</v>
      </c>
    </row>
    <row r="141" spans="1:10" hidden="1">
      <c r="A141" s="42" t="s">
        <v>57</v>
      </c>
      <c r="B141" s="42" t="s">
        <v>58</v>
      </c>
      <c r="C141" s="42">
        <v>2028</v>
      </c>
      <c r="D141" s="42">
        <v>13</v>
      </c>
      <c r="E141" s="42"/>
      <c r="F141" s="42" t="s">
        <v>70</v>
      </c>
      <c r="G141" s="42" t="s">
        <v>71</v>
      </c>
      <c r="H141" s="42" t="s">
        <v>566</v>
      </c>
      <c r="I141" s="42" t="s">
        <v>578</v>
      </c>
      <c r="J141" s="42"/>
    </row>
    <row r="142" spans="1:10" hidden="1">
      <c r="A142" s="42" t="s">
        <v>57</v>
      </c>
      <c r="B142" s="42" t="s">
        <v>58</v>
      </c>
      <c r="C142" s="42">
        <v>2028</v>
      </c>
      <c r="D142" s="42">
        <v>13</v>
      </c>
      <c r="E142" s="42"/>
      <c r="F142" s="42" t="s">
        <v>70</v>
      </c>
      <c r="G142" s="42" t="s">
        <v>71</v>
      </c>
      <c r="H142" s="42" t="s">
        <v>566</v>
      </c>
      <c r="I142" s="42" t="s">
        <v>578</v>
      </c>
      <c r="J142" s="42"/>
    </row>
    <row r="143" spans="1:10" hidden="1">
      <c r="A143" s="42" t="s">
        <v>57</v>
      </c>
      <c r="B143" s="42" t="s">
        <v>58</v>
      </c>
      <c r="C143" s="42">
        <v>2028</v>
      </c>
      <c r="D143" s="42">
        <v>13</v>
      </c>
      <c r="E143" s="42"/>
      <c r="F143" s="42" t="s">
        <v>70</v>
      </c>
      <c r="G143" s="42" t="s">
        <v>71</v>
      </c>
      <c r="H143" s="42" t="s">
        <v>566</v>
      </c>
      <c r="I143" s="42" t="s">
        <v>585</v>
      </c>
      <c r="J143" s="42"/>
    </row>
    <row r="144" spans="1:10" hidden="1">
      <c r="A144" s="42" t="s">
        <v>57</v>
      </c>
      <c r="B144" s="42" t="s">
        <v>154</v>
      </c>
      <c r="C144" s="42">
        <v>2044</v>
      </c>
      <c r="D144" s="42">
        <v>11</v>
      </c>
      <c r="E144" s="42"/>
      <c r="F144" s="42" t="s">
        <v>70</v>
      </c>
      <c r="G144" s="42" t="s">
        <v>71</v>
      </c>
      <c r="H144" s="42" t="s">
        <v>566</v>
      </c>
      <c r="I144" s="42" t="s">
        <v>570</v>
      </c>
      <c r="J144" s="42"/>
    </row>
    <row r="145" spans="1:10" hidden="1">
      <c r="A145" s="42" t="s">
        <v>57</v>
      </c>
      <c r="B145" s="42" t="s">
        <v>154</v>
      </c>
      <c r="C145" s="42">
        <v>2044</v>
      </c>
      <c r="D145" s="42">
        <v>11</v>
      </c>
      <c r="E145" s="42"/>
      <c r="F145" s="42" t="s">
        <v>70</v>
      </c>
      <c r="G145" s="42" t="s">
        <v>71</v>
      </c>
      <c r="H145" s="42" t="s">
        <v>566</v>
      </c>
      <c r="I145" s="42" t="s">
        <v>570</v>
      </c>
      <c r="J145" s="42"/>
    </row>
    <row r="146" spans="1:10" hidden="1">
      <c r="A146" s="42" t="s">
        <v>57</v>
      </c>
      <c r="B146" s="42" t="s">
        <v>154</v>
      </c>
      <c r="C146" s="42">
        <v>2044</v>
      </c>
      <c r="D146" s="42">
        <v>11</v>
      </c>
      <c r="E146" s="42"/>
      <c r="F146" s="42" t="s">
        <v>70</v>
      </c>
      <c r="G146" s="42" t="s">
        <v>87</v>
      </c>
      <c r="H146" s="42" t="s">
        <v>566</v>
      </c>
      <c r="I146" s="42"/>
      <c r="J146" s="42" t="s">
        <v>590</v>
      </c>
    </row>
    <row r="147" spans="1:10" hidden="1">
      <c r="A147" s="42" t="s">
        <v>57</v>
      </c>
      <c r="B147" s="42" t="s">
        <v>154</v>
      </c>
      <c r="C147" s="42">
        <v>2044</v>
      </c>
      <c r="D147" s="42">
        <v>9</v>
      </c>
      <c r="E147" s="42"/>
      <c r="F147" s="42" t="s">
        <v>70</v>
      </c>
      <c r="G147" s="42" t="s">
        <v>71</v>
      </c>
      <c r="H147" s="42" t="s">
        <v>566</v>
      </c>
      <c r="I147" s="42" t="s">
        <v>578</v>
      </c>
      <c r="J147" s="42" t="s">
        <v>593</v>
      </c>
    </row>
    <row r="148" spans="1:10" hidden="1">
      <c r="A148" s="42" t="s">
        <v>107</v>
      </c>
      <c r="B148" s="42" t="s">
        <v>182</v>
      </c>
      <c r="C148" s="42">
        <v>3132</v>
      </c>
      <c r="D148" s="42">
        <v>18</v>
      </c>
      <c r="E148" s="42"/>
      <c r="F148" s="42" t="s">
        <v>70</v>
      </c>
      <c r="G148" s="42" t="s">
        <v>133</v>
      </c>
      <c r="H148" s="42" t="s">
        <v>566</v>
      </c>
      <c r="I148" s="42" t="s">
        <v>578</v>
      </c>
      <c r="J148" s="42" t="s">
        <v>596</v>
      </c>
    </row>
    <row r="149" spans="1:10" hidden="1">
      <c r="A149" s="42" t="s">
        <v>107</v>
      </c>
      <c r="B149" s="42" t="s">
        <v>182</v>
      </c>
      <c r="C149" s="42">
        <v>3100</v>
      </c>
      <c r="D149" s="42">
        <v>16</v>
      </c>
      <c r="E149" s="42"/>
      <c r="F149" s="42" t="s">
        <v>70</v>
      </c>
      <c r="G149" s="42" t="s">
        <v>71</v>
      </c>
      <c r="H149" s="42" t="s">
        <v>566</v>
      </c>
      <c r="I149" s="42" t="s">
        <v>578</v>
      </c>
      <c r="J149" s="42"/>
    </row>
    <row r="150" spans="1:10" hidden="1">
      <c r="A150" s="42" t="s">
        <v>107</v>
      </c>
      <c r="B150" s="42" t="s">
        <v>182</v>
      </c>
      <c r="C150" s="42">
        <v>3100</v>
      </c>
      <c r="D150" s="42">
        <v>16</v>
      </c>
      <c r="E150" s="42"/>
      <c r="F150" s="42" t="s">
        <v>70</v>
      </c>
      <c r="G150" s="42" t="s">
        <v>133</v>
      </c>
      <c r="H150" s="42" t="s">
        <v>566</v>
      </c>
      <c r="I150" s="42" t="s">
        <v>585</v>
      </c>
      <c r="J150" s="42"/>
    </row>
    <row r="151" spans="1:10" hidden="1">
      <c r="A151" s="42" t="s">
        <v>107</v>
      </c>
      <c r="B151" s="42" t="s">
        <v>603</v>
      </c>
      <c r="C151" s="42">
        <v>3100</v>
      </c>
      <c r="D151" s="42">
        <v>16</v>
      </c>
      <c r="E151" s="42"/>
      <c r="F151" s="42" t="s">
        <v>70</v>
      </c>
      <c r="G151" s="42" t="s">
        <v>87</v>
      </c>
      <c r="H151" s="42" t="s">
        <v>566</v>
      </c>
      <c r="I151" s="42"/>
      <c r="J151" s="42"/>
    </row>
    <row r="152" spans="1:10" hidden="1">
      <c r="A152" s="42" t="s">
        <v>107</v>
      </c>
      <c r="B152" s="42" t="s">
        <v>182</v>
      </c>
      <c r="C152" s="42">
        <v>3100</v>
      </c>
      <c r="D152" s="42">
        <v>16</v>
      </c>
      <c r="E152" s="42"/>
      <c r="F152" s="42" t="s">
        <v>70</v>
      </c>
      <c r="G152" s="42" t="s">
        <v>87</v>
      </c>
      <c r="H152" s="42" t="s">
        <v>566</v>
      </c>
      <c r="I152" s="42"/>
      <c r="J152" s="42"/>
    </row>
    <row r="153" spans="1:10" hidden="1">
      <c r="A153" s="42" t="s">
        <v>107</v>
      </c>
      <c r="B153" s="42" t="s">
        <v>108</v>
      </c>
      <c r="C153" s="42">
        <v>3124</v>
      </c>
      <c r="D153" s="42">
        <v>15</v>
      </c>
      <c r="E153" s="42"/>
      <c r="F153" s="42" t="s">
        <v>70</v>
      </c>
      <c r="G153" s="42" t="s">
        <v>71</v>
      </c>
      <c r="H153" s="42" t="s">
        <v>566</v>
      </c>
      <c r="I153" s="42" t="s">
        <v>585</v>
      </c>
      <c r="J153" s="42" t="s">
        <v>606</v>
      </c>
    </row>
    <row r="154" spans="1:10" hidden="1">
      <c r="A154" s="42" t="s">
        <v>107</v>
      </c>
      <c r="B154" s="42" t="s">
        <v>108</v>
      </c>
      <c r="C154" s="42">
        <v>3124</v>
      </c>
      <c r="D154" s="42">
        <v>15</v>
      </c>
      <c r="E154" s="42"/>
      <c r="F154" s="42" t="s">
        <v>70</v>
      </c>
      <c r="G154" s="42" t="s">
        <v>71</v>
      </c>
      <c r="H154" s="42" t="s">
        <v>566</v>
      </c>
      <c r="I154" s="42" t="s">
        <v>585</v>
      </c>
      <c r="J154" s="42" t="s">
        <v>606</v>
      </c>
    </row>
    <row r="155" spans="1:10" hidden="1">
      <c r="A155" s="42" t="s">
        <v>107</v>
      </c>
      <c r="B155" s="42" t="s">
        <v>108</v>
      </c>
      <c r="C155" s="42">
        <v>3124</v>
      </c>
      <c r="D155" s="42">
        <v>14</v>
      </c>
      <c r="E155" s="42"/>
      <c r="F155" s="42" t="s">
        <v>70</v>
      </c>
      <c r="G155" s="42" t="s">
        <v>71</v>
      </c>
      <c r="H155" s="42" t="s">
        <v>566</v>
      </c>
      <c r="I155" s="42" t="s">
        <v>570</v>
      </c>
      <c r="J155" s="42"/>
    </row>
    <row r="156" spans="1:10" hidden="1">
      <c r="A156" s="42" t="s">
        <v>107</v>
      </c>
      <c r="B156" s="42" t="s">
        <v>108</v>
      </c>
      <c r="C156" s="42">
        <v>3124</v>
      </c>
      <c r="D156" s="42">
        <v>13</v>
      </c>
      <c r="E156" s="42"/>
      <c r="F156" s="42" t="s">
        <v>70</v>
      </c>
      <c r="G156" s="42" t="s">
        <v>71</v>
      </c>
      <c r="H156" s="42" t="s">
        <v>566</v>
      </c>
      <c r="I156" s="42"/>
      <c r="J156" s="42" t="s">
        <v>616</v>
      </c>
    </row>
    <row r="157" spans="1:10" hidden="1">
      <c r="A157" s="42" t="s">
        <v>76</v>
      </c>
      <c r="B157" s="42" t="s">
        <v>84</v>
      </c>
      <c r="C157" s="42">
        <v>4210</v>
      </c>
      <c r="D157" s="42">
        <v>18</v>
      </c>
      <c r="E157" s="42"/>
      <c r="F157" s="42" t="s">
        <v>70</v>
      </c>
      <c r="G157" s="42" t="s">
        <v>71</v>
      </c>
      <c r="H157" s="42" t="s">
        <v>566</v>
      </c>
      <c r="I157" s="42"/>
      <c r="J157" s="42" t="s">
        <v>91</v>
      </c>
    </row>
    <row r="158" spans="1:10" hidden="1">
      <c r="A158" s="42" t="s">
        <v>76</v>
      </c>
      <c r="B158" s="42" t="s">
        <v>84</v>
      </c>
      <c r="C158" s="42">
        <v>4210</v>
      </c>
      <c r="D158" s="42">
        <v>16</v>
      </c>
      <c r="E158" s="42"/>
      <c r="F158" s="42" t="s">
        <v>70</v>
      </c>
      <c r="G158" s="42" t="s">
        <v>71</v>
      </c>
      <c r="H158" s="42" t="s">
        <v>566</v>
      </c>
      <c r="I158" s="42" t="s">
        <v>570</v>
      </c>
      <c r="J158" s="42" t="s">
        <v>250</v>
      </c>
    </row>
    <row r="159" spans="1:10" hidden="1">
      <c r="A159" s="42" t="s">
        <v>76</v>
      </c>
      <c r="B159" s="42" t="s">
        <v>84</v>
      </c>
      <c r="C159" s="42">
        <v>4210</v>
      </c>
      <c r="D159" s="42">
        <v>16</v>
      </c>
      <c r="E159" s="42"/>
      <c r="F159" s="42" t="s">
        <v>70</v>
      </c>
      <c r="G159" s="42" t="s">
        <v>71</v>
      </c>
      <c r="H159" s="42" t="s">
        <v>566</v>
      </c>
      <c r="I159" s="42"/>
      <c r="J159" s="42" t="s">
        <v>629</v>
      </c>
    </row>
    <row r="160" spans="1:10" hidden="1">
      <c r="A160" s="42" t="s">
        <v>76</v>
      </c>
      <c r="B160" s="42" t="s">
        <v>621</v>
      </c>
      <c r="C160" s="42">
        <v>4103</v>
      </c>
      <c r="D160" s="42">
        <v>15</v>
      </c>
      <c r="E160" s="42"/>
      <c r="F160" s="42" t="s">
        <v>70</v>
      </c>
      <c r="G160" s="42" t="s">
        <v>133</v>
      </c>
      <c r="H160" s="42" t="s">
        <v>566</v>
      </c>
      <c r="I160" s="42" t="s">
        <v>574</v>
      </c>
      <c r="J160" s="42" t="s">
        <v>632</v>
      </c>
    </row>
    <row r="161" spans="1:10" hidden="1">
      <c r="A161" s="42" t="s">
        <v>76</v>
      </c>
      <c r="B161" s="42" t="s">
        <v>621</v>
      </c>
      <c r="C161" s="42">
        <v>4103</v>
      </c>
      <c r="D161" s="42">
        <v>15</v>
      </c>
      <c r="E161" s="42"/>
      <c r="F161" s="42" t="s">
        <v>70</v>
      </c>
      <c r="G161" s="42" t="s">
        <v>71</v>
      </c>
      <c r="H161" s="42" t="s">
        <v>566</v>
      </c>
      <c r="I161" s="42" t="s">
        <v>574</v>
      </c>
      <c r="J161" s="42" t="s">
        <v>632</v>
      </c>
    </row>
    <row r="162" spans="1:10" hidden="1">
      <c r="A162" s="42" t="s">
        <v>76</v>
      </c>
      <c r="B162" s="42" t="s">
        <v>621</v>
      </c>
      <c r="C162" s="42">
        <v>4103</v>
      </c>
      <c r="D162" s="42">
        <v>15</v>
      </c>
      <c r="E162" s="42"/>
      <c r="F162" s="42" t="s">
        <v>70</v>
      </c>
      <c r="G162" s="42" t="s">
        <v>133</v>
      </c>
      <c r="H162" s="42" t="s">
        <v>566</v>
      </c>
      <c r="I162" s="42" t="s">
        <v>574</v>
      </c>
      <c r="J162" s="42" t="s">
        <v>632</v>
      </c>
    </row>
    <row r="163" spans="1:10" hidden="1">
      <c r="A163" s="42" t="s">
        <v>76</v>
      </c>
      <c r="B163" s="42" t="s">
        <v>621</v>
      </c>
      <c r="C163" s="42">
        <v>4103</v>
      </c>
      <c r="D163" s="42">
        <v>15</v>
      </c>
      <c r="E163" s="42"/>
      <c r="F163" s="42" t="s">
        <v>70</v>
      </c>
      <c r="G163" s="42" t="s">
        <v>71</v>
      </c>
      <c r="H163" s="42" t="s">
        <v>566</v>
      </c>
      <c r="I163" s="42" t="s">
        <v>574</v>
      </c>
      <c r="J163" s="42" t="s">
        <v>632</v>
      </c>
    </row>
    <row r="164" spans="1:10" hidden="1">
      <c r="A164" s="42" t="s">
        <v>76</v>
      </c>
      <c r="B164" s="42" t="s">
        <v>621</v>
      </c>
      <c r="C164" s="42">
        <v>4103</v>
      </c>
      <c r="D164" s="42">
        <v>15</v>
      </c>
      <c r="E164" s="42"/>
      <c r="F164" s="42" t="s">
        <v>70</v>
      </c>
      <c r="G164" s="42" t="s">
        <v>71</v>
      </c>
      <c r="H164" s="42" t="s">
        <v>566</v>
      </c>
      <c r="I164" s="42" t="s">
        <v>574</v>
      </c>
      <c r="J164" s="42" t="s">
        <v>632</v>
      </c>
    </row>
    <row r="165" spans="1:10" hidden="1">
      <c r="A165" s="42" t="s">
        <v>76</v>
      </c>
      <c r="B165" s="42" t="s">
        <v>621</v>
      </c>
      <c r="C165" s="42">
        <v>4103</v>
      </c>
      <c r="D165" s="42">
        <v>15</v>
      </c>
      <c r="E165" s="42"/>
      <c r="F165" s="42" t="s">
        <v>70</v>
      </c>
      <c r="G165" s="42" t="s">
        <v>71</v>
      </c>
      <c r="H165" s="42" t="s">
        <v>566</v>
      </c>
      <c r="I165" s="42" t="s">
        <v>574</v>
      </c>
      <c r="J165" s="42" t="s">
        <v>632</v>
      </c>
    </row>
    <row r="166" spans="1:10" hidden="1">
      <c r="A166" s="42" t="s">
        <v>76</v>
      </c>
      <c r="B166" s="42" t="s">
        <v>621</v>
      </c>
      <c r="C166" s="42">
        <v>4103</v>
      </c>
      <c r="D166" s="42">
        <v>15</v>
      </c>
      <c r="E166" s="42"/>
      <c r="F166" s="42" t="s">
        <v>70</v>
      </c>
      <c r="G166" s="42" t="s">
        <v>133</v>
      </c>
      <c r="H166" s="42" t="s">
        <v>566</v>
      </c>
      <c r="I166" s="42" t="s">
        <v>574</v>
      </c>
      <c r="J166" s="42" t="s">
        <v>632</v>
      </c>
    </row>
    <row r="167" spans="1:10" hidden="1">
      <c r="A167" s="42" t="s">
        <v>76</v>
      </c>
      <c r="B167" s="42" t="s">
        <v>621</v>
      </c>
      <c r="C167" s="42">
        <v>4103</v>
      </c>
      <c r="D167" s="42">
        <v>15</v>
      </c>
      <c r="E167" s="42"/>
      <c r="F167" s="42" t="s">
        <v>70</v>
      </c>
      <c r="G167" s="42" t="s">
        <v>71</v>
      </c>
      <c r="H167" s="42" t="s">
        <v>566</v>
      </c>
      <c r="I167" s="42" t="s">
        <v>574</v>
      </c>
      <c r="J167" s="42" t="s">
        <v>632</v>
      </c>
    </row>
    <row r="168" spans="1:10" hidden="1">
      <c r="A168" s="42" t="s">
        <v>76</v>
      </c>
      <c r="B168" s="42" t="s">
        <v>94</v>
      </c>
      <c r="C168" s="42">
        <v>4044</v>
      </c>
      <c r="D168" s="42">
        <v>14</v>
      </c>
      <c r="E168" s="42"/>
      <c r="F168" s="42" t="s">
        <v>70</v>
      </c>
      <c r="G168" s="42" t="s">
        <v>71</v>
      </c>
      <c r="H168" s="42" t="s">
        <v>566</v>
      </c>
      <c r="I168" s="42"/>
      <c r="J168" s="42" t="s">
        <v>554</v>
      </c>
    </row>
    <row r="169" spans="1:10" hidden="1">
      <c r="A169" s="42" t="s">
        <v>76</v>
      </c>
      <c r="B169" s="42" t="s">
        <v>317</v>
      </c>
      <c r="C169" s="42">
        <v>4178</v>
      </c>
      <c r="D169" s="42">
        <v>14</v>
      </c>
      <c r="E169" s="42"/>
      <c r="F169" s="42" t="s">
        <v>70</v>
      </c>
      <c r="G169" s="42" t="s">
        <v>71</v>
      </c>
      <c r="H169" s="42" t="s">
        <v>566</v>
      </c>
      <c r="I169" s="42" t="s">
        <v>570</v>
      </c>
      <c r="J169" s="42" t="s">
        <v>318</v>
      </c>
    </row>
    <row r="170" spans="1:10" hidden="1">
      <c r="A170" s="42" t="s">
        <v>76</v>
      </c>
      <c r="B170" s="42" t="s">
        <v>94</v>
      </c>
      <c r="C170" s="42">
        <v>4044</v>
      </c>
      <c r="D170" s="42">
        <v>12</v>
      </c>
      <c r="E170" s="42"/>
      <c r="F170" s="42" t="s">
        <v>70</v>
      </c>
      <c r="G170" s="42" t="s">
        <v>71</v>
      </c>
      <c r="H170" s="42" t="s">
        <v>566</v>
      </c>
      <c r="I170" s="42" t="s">
        <v>585</v>
      </c>
      <c r="J170" s="42" t="s">
        <v>95</v>
      </c>
    </row>
    <row r="171" spans="1:10" hidden="1">
      <c r="A171" s="42" t="s">
        <v>76</v>
      </c>
      <c r="B171" s="42" t="s">
        <v>94</v>
      </c>
      <c r="C171" s="42">
        <v>4044</v>
      </c>
      <c r="D171" s="42">
        <v>12</v>
      </c>
      <c r="E171" s="42"/>
      <c r="F171" s="42" t="s">
        <v>70</v>
      </c>
      <c r="G171" s="42" t="s">
        <v>71</v>
      </c>
      <c r="H171" s="42" t="s">
        <v>566</v>
      </c>
      <c r="I171" s="42" t="s">
        <v>570</v>
      </c>
      <c r="J171" s="42" t="s">
        <v>95</v>
      </c>
    </row>
    <row r="172" spans="1:10" hidden="1">
      <c r="A172" s="42" t="s">
        <v>76</v>
      </c>
      <c r="B172" s="42" t="s">
        <v>94</v>
      </c>
      <c r="C172" s="42">
        <v>4044</v>
      </c>
      <c r="D172" s="42">
        <v>11</v>
      </c>
      <c r="E172" s="42"/>
      <c r="F172" s="42" t="s">
        <v>70</v>
      </c>
      <c r="G172" s="42" t="s">
        <v>71</v>
      </c>
      <c r="H172" s="42" t="s">
        <v>566</v>
      </c>
      <c r="I172" s="42"/>
      <c r="J172" s="42" t="s">
        <v>659</v>
      </c>
    </row>
    <row r="173" spans="1:10" hidden="1">
      <c r="A173" s="42" t="s">
        <v>76</v>
      </c>
      <c r="B173" s="42" t="s">
        <v>446</v>
      </c>
      <c r="C173" s="42">
        <v>4064</v>
      </c>
      <c r="D173" s="42">
        <v>11</v>
      </c>
      <c r="E173" s="42"/>
      <c r="F173" s="42" t="s">
        <v>70</v>
      </c>
      <c r="G173" s="42" t="s">
        <v>71</v>
      </c>
      <c r="H173" s="42" t="s">
        <v>566</v>
      </c>
      <c r="I173" s="42" t="s">
        <v>578</v>
      </c>
      <c r="J173" s="42"/>
    </row>
    <row r="174" spans="1:10" hidden="1">
      <c r="A174" s="42" t="s">
        <v>76</v>
      </c>
      <c r="B174" s="42" t="s">
        <v>446</v>
      </c>
      <c r="C174" s="42">
        <v>4064</v>
      </c>
      <c r="D174" s="42">
        <v>11</v>
      </c>
      <c r="E174" s="42"/>
      <c r="F174" s="42" t="s">
        <v>70</v>
      </c>
      <c r="G174" s="42" t="s">
        <v>71</v>
      </c>
      <c r="H174" s="42" t="s">
        <v>566</v>
      </c>
      <c r="I174" s="42" t="s">
        <v>574</v>
      </c>
      <c r="J174" s="42"/>
    </row>
    <row r="175" spans="1:10" hidden="1">
      <c r="A175" s="42" t="s">
        <v>76</v>
      </c>
      <c r="B175" s="42" t="s">
        <v>621</v>
      </c>
      <c r="C175" s="42">
        <v>4103</v>
      </c>
      <c r="D175" s="42">
        <v>11</v>
      </c>
      <c r="E175" s="42"/>
      <c r="F175" s="42" t="s">
        <v>70</v>
      </c>
      <c r="G175" s="42" t="s">
        <v>71</v>
      </c>
      <c r="H175" s="42" t="s">
        <v>566</v>
      </c>
      <c r="I175" s="42" t="s">
        <v>574</v>
      </c>
      <c r="J175" s="42" t="s">
        <v>666</v>
      </c>
    </row>
    <row r="176" spans="1:10" hidden="1">
      <c r="A176" s="42" t="s">
        <v>76</v>
      </c>
      <c r="B176" s="42" t="s">
        <v>621</v>
      </c>
      <c r="C176" s="42">
        <v>4103</v>
      </c>
      <c r="D176" s="42">
        <v>11</v>
      </c>
      <c r="E176" s="42"/>
      <c r="F176" s="42" t="s">
        <v>70</v>
      </c>
      <c r="G176" s="42" t="s">
        <v>87</v>
      </c>
      <c r="H176" s="42" t="s">
        <v>566</v>
      </c>
      <c r="I176" s="42"/>
      <c r="J176" s="42" t="s">
        <v>666</v>
      </c>
    </row>
    <row r="177" spans="1:10" hidden="1">
      <c r="A177" s="42" t="s">
        <v>76</v>
      </c>
      <c r="B177" s="42" t="s">
        <v>94</v>
      </c>
      <c r="C177" s="42">
        <v>4044</v>
      </c>
      <c r="D177" s="42">
        <v>10</v>
      </c>
      <c r="E177" s="42"/>
      <c r="F177" s="42" t="s">
        <v>70</v>
      </c>
      <c r="G177" s="42" t="s">
        <v>71</v>
      </c>
      <c r="H177" s="42" t="s">
        <v>566</v>
      </c>
      <c r="I177" s="42" t="s">
        <v>574</v>
      </c>
      <c r="J177" s="42" t="s">
        <v>670</v>
      </c>
    </row>
    <row r="178" spans="1:10" hidden="1">
      <c r="A178" s="42" t="s">
        <v>76</v>
      </c>
      <c r="B178" s="42" t="s">
        <v>94</v>
      </c>
      <c r="C178" s="42">
        <v>4044</v>
      </c>
      <c r="D178" s="42">
        <v>10</v>
      </c>
      <c r="E178" s="42"/>
      <c r="F178" s="42" t="s">
        <v>70</v>
      </c>
      <c r="G178" s="42" t="s">
        <v>71</v>
      </c>
      <c r="H178" s="42" t="s">
        <v>566</v>
      </c>
      <c r="I178" s="42" t="s">
        <v>578</v>
      </c>
      <c r="J178" s="42" t="s">
        <v>670</v>
      </c>
    </row>
    <row r="179" spans="1:10" hidden="1">
      <c r="A179" s="42" t="s">
        <v>76</v>
      </c>
      <c r="B179" s="42" t="s">
        <v>621</v>
      </c>
      <c r="C179" s="42">
        <v>4103</v>
      </c>
      <c r="D179" s="42">
        <v>9</v>
      </c>
      <c r="E179" s="42"/>
      <c r="F179" s="42" t="s">
        <v>70</v>
      </c>
      <c r="G179" s="42" t="s">
        <v>87</v>
      </c>
      <c r="H179" s="42" t="s">
        <v>566</v>
      </c>
      <c r="I179" s="42"/>
      <c r="J179" s="42" t="s">
        <v>676</v>
      </c>
    </row>
    <row r="180" spans="1:10" hidden="1">
      <c r="A180" s="42" t="s">
        <v>57</v>
      </c>
      <c r="B180" s="42" t="s">
        <v>58</v>
      </c>
      <c r="C180" s="42">
        <v>2028</v>
      </c>
      <c r="D180" s="42">
        <v>17</v>
      </c>
      <c r="E180" s="42"/>
      <c r="F180" s="42" t="s">
        <v>70</v>
      </c>
      <c r="G180" s="42" t="s">
        <v>71</v>
      </c>
      <c r="H180" s="42" t="s">
        <v>689</v>
      </c>
      <c r="I180" s="42" t="s">
        <v>695</v>
      </c>
      <c r="J180" s="42"/>
    </row>
    <row r="181" spans="1:10" hidden="1">
      <c r="A181" s="42" t="s">
        <v>57</v>
      </c>
      <c r="B181" s="42" t="s">
        <v>58</v>
      </c>
      <c r="C181" s="42">
        <v>2028</v>
      </c>
      <c r="D181" s="42">
        <v>15</v>
      </c>
      <c r="E181" s="42"/>
      <c r="F181" s="42" t="s">
        <v>70</v>
      </c>
      <c r="G181" s="42" t="s">
        <v>71</v>
      </c>
      <c r="H181" s="42" t="s">
        <v>689</v>
      </c>
      <c r="I181" s="42" t="s">
        <v>695</v>
      </c>
      <c r="J181" s="42" t="s">
        <v>698</v>
      </c>
    </row>
    <row r="182" spans="1:10" hidden="1">
      <c r="A182" s="42" t="s">
        <v>57</v>
      </c>
      <c r="B182" s="42" t="s">
        <v>58</v>
      </c>
      <c r="C182" s="42">
        <v>2028</v>
      </c>
      <c r="D182" s="42">
        <v>14</v>
      </c>
      <c r="E182" s="42"/>
      <c r="F182" s="42" t="s">
        <v>70</v>
      </c>
      <c r="G182" s="42" t="s">
        <v>71</v>
      </c>
      <c r="H182" s="42" t="s">
        <v>689</v>
      </c>
      <c r="I182" s="42" t="s">
        <v>703</v>
      </c>
      <c r="J182" s="42"/>
    </row>
    <row r="183" spans="1:10" hidden="1">
      <c r="A183" s="42" t="s">
        <v>57</v>
      </c>
      <c r="B183" s="42" t="s">
        <v>58</v>
      </c>
      <c r="C183" s="42">
        <v>2028</v>
      </c>
      <c r="D183" s="42">
        <v>12</v>
      </c>
      <c r="E183" s="42"/>
      <c r="F183" s="42" t="s">
        <v>70</v>
      </c>
      <c r="G183" s="42" t="s">
        <v>71</v>
      </c>
      <c r="H183" s="42" t="s">
        <v>689</v>
      </c>
      <c r="I183" s="42" t="s">
        <v>703</v>
      </c>
      <c r="J183" s="42" t="s">
        <v>714</v>
      </c>
    </row>
    <row r="184" spans="1:10" hidden="1">
      <c r="A184" s="42" t="s">
        <v>57</v>
      </c>
      <c r="B184" s="42" t="s">
        <v>154</v>
      </c>
      <c r="C184" s="42">
        <v>2044</v>
      </c>
      <c r="D184" s="42">
        <v>11</v>
      </c>
      <c r="E184" s="42"/>
      <c r="F184" s="42" t="s">
        <v>70</v>
      </c>
      <c r="G184" s="42" t="s">
        <v>87</v>
      </c>
      <c r="H184" s="42" t="s">
        <v>689</v>
      </c>
      <c r="I184" s="42"/>
      <c r="J184" s="42"/>
    </row>
    <row r="185" spans="1:10" hidden="1">
      <c r="A185" s="42" t="s">
        <v>57</v>
      </c>
      <c r="B185" s="42" t="s">
        <v>154</v>
      </c>
      <c r="C185" s="42">
        <v>2044</v>
      </c>
      <c r="D185" s="42">
        <v>11</v>
      </c>
      <c r="E185" s="42"/>
      <c r="F185" s="42" t="s">
        <v>70</v>
      </c>
      <c r="G185" s="42" t="s">
        <v>71</v>
      </c>
      <c r="H185" s="42" t="s">
        <v>689</v>
      </c>
      <c r="I185" s="42" t="s">
        <v>695</v>
      </c>
      <c r="J185" s="42" t="s">
        <v>717</v>
      </c>
    </row>
    <row r="186" spans="1:10" hidden="1">
      <c r="A186" s="42" t="s">
        <v>57</v>
      </c>
      <c r="B186" s="42" t="s">
        <v>154</v>
      </c>
      <c r="C186" s="42">
        <v>2044</v>
      </c>
      <c r="D186" s="42">
        <v>11</v>
      </c>
      <c r="E186" s="42"/>
      <c r="F186" s="42" t="s">
        <v>70</v>
      </c>
      <c r="G186" s="42" t="s">
        <v>87</v>
      </c>
      <c r="H186" s="42" t="s">
        <v>689</v>
      </c>
      <c r="I186" s="42"/>
      <c r="J186" s="42"/>
    </row>
    <row r="187" spans="1:10" hidden="1">
      <c r="A187" s="42" t="s">
        <v>57</v>
      </c>
      <c r="B187" s="42" t="s">
        <v>154</v>
      </c>
      <c r="C187" s="42">
        <v>2044</v>
      </c>
      <c r="D187" s="42">
        <v>11</v>
      </c>
      <c r="E187" s="42"/>
      <c r="F187" s="42" t="s">
        <v>70</v>
      </c>
      <c r="G187" s="42" t="s">
        <v>87</v>
      </c>
      <c r="H187" s="42" t="s">
        <v>689</v>
      </c>
      <c r="I187" s="42"/>
      <c r="J187" s="42"/>
    </row>
    <row r="188" spans="1:10" hidden="1">
      <c r="A188" s="42" t="s">
        <v>107</v>
      </c>
      <c r="B188" s="42" t="s">
        <v>182</v>
      </c>
      <c r="C188" s="42">
        <v>3100</v>
      </c>
      <c r="D188" s="42">
        <v>15</v>
      </c>
      <c r="E188" s="42"/>
      <c r="F188" s="42" t="s">
        <v>70</v>
      </c>
      <c r="G188" s="42" t="s">
        <v>87</v>
      </c>
      <c r="H188" s="42" t="s">
        <v>689</v>
      </c>
      <c r="I188" s="42"/>
      <c r="J188" s="42" t="s">
        <v>724</v>
      </c>
    </row>
    <row r="189" spans="1:10" hidden="1">
      <c r="A189" s="42" t="s">
        <v>107</v>
      </c>
      <c r="B189" s="42" t="s">
        <v>108</v>
      </c>
      <c r="C189" s="42">
        <v>3124</v>
      </c>
      <c r="D189" s="42">
        <v>15</v>
      </c>
      <c r="E189" s="42"/>
      <c r="F189" s="42" t="s">
        <v>70</v>
      </c>
      <c r="G189" s="42" t="s">
        <v>87</v>
      </c>
      <c r="H189" s="42" t="s">
        <v>689</v>
      </c>
      <c r="I189" s="42"/>
      <c r="J189" s="42"/>
    </row>
    <row r="190" spans="1:10" hidden="1">
      <c r="A190" s="42" t="s">
        <v>76</v>
      </c>
      <c r="B190" s="42" t="s">
        <v>84</v>
      </c>
      <c r="C190" s="42">
        <v>4210</v>
      </c>
      <c r="D190" s="42">
        <v>22</v>
      </c>
      <c r="E190" s="42"/>
      <c r="F190" s="42" t="s">
        <v>70</v>
      </c>
      <c r="G190" s="42" t="s">
        <v>71</v>
      </c>
      <c r="H190" s="42" t="s">
        <v>689</v>
      </c>
      <c r="I190" s="42" t="s">
        <v>703</v>
      </c>
      <c r="J190" s="42" t="s">
        <v>85</v>
      </c>
    </row>
    <row r="191" spans="1:10" hidden="1">
      <c r="A191" s="42" t="s">
        <v>76</v>
      </c>
      <c r="B191" s="42" t="s">
        <v>84</v>
      </c>
      <c r="C191" s="42">
        <v>4210</v>
      </c>
      <c r="D191" s="42">
        <v>22</v>
      </c>
      <c r="E191" s="42"/>
      <c r="F191" s="42" t="s">
        <v>70</v>
      </c>
      <c r="G191" s="42" t="s">
        <v>133</v>
      </c>
      <c r="H191" s="42" t="s">
        <v>689</v>
      </c>
      <c r="I191" s="42" t="s">
        <v>692</v>
      </c>
      <c r="J191" s="42" t="s">
        <v>85</v>
      </c>
    </row>
    <row r="192" spans="1:10" hidden="1">
      <c r="A192" s="42" t="s">
        <v>76</v>
      </c>
      <c r="B192" s="42" t="s">
        <v>84</v>
      </c>
      <c r="C192" s="42">
        <v>4210</v>
      </c>
      <c r="D192" s="42">
        <v>18</v>
      </c>
      <c r="E192" s="42"/>
      <c r="F192" s="42" t="s">
        <v>70</v>
      </c>
      <c r="G192" s="42" t="s">
        <v>71</v>
      </c>
      <c r="H192" s="42" t="s">
        <v>689</v>
      </c>
      <c r="I192" s="42" t="s">
        <v>692</v>
      </c>
      <c r="J192" s="42" t="s">
        <v>91</v>
      </c>
    </row>
  </sheetData>
  <autoFilter ref="C1:D192" xr:uid="{C9B7B95B-16D0-431E-B9EF-49BF3ECB734E}">
    <filterColumn colId="0">
      <filters>
        <filter val="2028"/>
      </filters>
    </filterColumn>
    <filterColumn colId="1">
      <filters>
        <filter val="21"/>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8EC32-E6A2-4587-8D7C-2467DC384697}">
  <sheetPr filterMode="1"/>
  <dimension ref="A1:Z197"/>
  <sheetViews>
    <sheetView topLeftCell="B1" zoomScale="60" zoomScaleNormal="60" workbookViewId="0">
      <selection activeCell="H192" sqref="H192"/>
    </sheetView>
  </sheetViews>
  <sheetFormatPr baseColWidth="10" defaultColWidth="11.09765625" defaultRowHeight="30.45" customHeight="1"/>
  <cols>
    <col min="1" max="1" width="29.296875" style="75" customWidth="1"/>
    <col min="2" max="2" width="11.09765625" style="75"/>
    <col min="3" max="3" width="14.09765625" style="81" customWidth="1"/>
    <col min="4" max="4" width="11.09765625" style="81"/>
    <col min="5" max="5" width="20.59765625" style="81" customWidth="1"/>
    <col min="6" max="7" width="11.09765625" style="81"/>
    <col min="8" max="14" width="11.09765625" style="75"/>
    <col min="15" max="15" width="26.796875" style="75" customWidth="1"/>
    <col min="16" max="16384" width="11.09765625" style="75"/>
  </cols>
  <sheetData>
    <row r="1" spans="1:26" ht="30.45" customHeight="1">
      <c r="A1" s="71" t="s">
        <v>790</v>
      </c>
      <c r="B1" s="71" t="s">
        <v>791</v>
      </c>
      <c r="C1" s="72" t="s">
        <v>792</v>
      </c>
      <c r="D1" s="73" t="s">
        <v>793</v>
      </c>
      <c r="E1" s="73" t="s">
        <v>794</v>
      </c>
      <c r="F1" s="73" t="s">
        <v>795</v>
      </c>
      <c r="G1" s="73" t="s">
        <v>796</v>
      </c>
      <c r="H1" s="71" t="s">
        <v>797</v>
      </c>
      <c r="I1" s="71" t="s">
        <v>798</v>
      </c>
      <c r="J1" s="71" t="s">
        <v>799</v>
      </c>
      <c r="K1" s="71" t="s">
        <v>800</v>
      </c>
      <c r="L1" s="71" t="s">
        <v>801</v>
      </c>
      <c r="M1" s="71" t="s">
        <v>802</v>
      </c>
      <c r="N1" s="71" t="s">
        <v>803</v>
      </c>
      <c r="O1" s="74" t="s">
        <v>804</v>
      </c>
      <c r="P1" s="71" t="s">
        <v>805</v>
      </c>
      <c r="Q1" s="71" t="s">
        <v>806</v>
      </c>
      <c r="R1" s="71" t="s">
        <v>807</v>
      </c>
      <c r="S1" s="71" t="s">
        <v>808</v>
      </c>
      <c r="T1" s="71" t="s">
        <v>809</v>
      </c>
      <c r="U1" s="71" t="s">
        <v>810</v>
      </c>
      <c r="V1" s="71" t="s">
        <v>811</v>
      </c>
      <c r="W1" s="71" t="s">
        <v>812</v>
      </c>
      <c r="X1" s="71" t="s">
        <v>813</v>
      </c>
      <c r="Y1" s="71" t="s">
        <v>814</v>
      </c>
      <c r="Z1" s="71" t="s">
        <v>815</v>
      </c>
    </row>
    <row r="2" spans="1:26" ht="30.45" hidden="1" customHeight="1">
      <c r="A2" s="76" t="s">
        <v>816</v>
      </c>
      <c r="B2" s="76" t="s">
        <v>817</v>
      </c>
      <c r="C2" s="83">
        <v>224401</v>
      </c>
      <c r="D2" s="77" t="s">
        <v>818</v>
      </c>
      <c r="E2" s="77" t="s">
        <v>819</v>
      </c>
      <c r="F2" s="77" t="s">
        <v>33</v>
      </c>
      <c r="G2" s="77">
        <v>12</v>
      </c>
      <c r="H2" s="78">
        <v>10379050</v>
      </c>
      <c r="I2" s="78">
        <v>2024</v>
      </c>
      <c r="J2" s="76" t="s">
        <v>820</v>
      </c>
      <c r="K2" s="76" t="b">
        <v>0</v>
      </c>
      <c r="L2" s="76">
        <v>437958</v>
      </c>
      <c r="M2" s="76" t="b">
        <v>0</v>
      </c>
      <c r="N2" s="79">
        <v>39437</v>
      </c>
      <c r="O2" s="76" t="s">
        <v>821</v>
      </c>
      <c r="P2" s="76" t="s">
        <v>822</v>
      </c>
      <c r="Q2" s="76" t="s">
        <v>822</v>
      </c>
      <c r="R2" s="76" t="s">
        <v>823</v>
      </c>
      <c r="S2" s="76" t="s">
        <v>824</v>
      </c>
      <c r="T2" s="76" t="s">
        <v>825</v>
      </c>
      <c r="U2" s="76" t="s">
        <v>826</v>
      </c>
      <c r="V2" s="76" t="s">
        <v>827</v>
      </c>
      <c r="W2" s="76" t="s">
        <v>828</v>
      </c>
      <c r="X2" s="80">
        <v>45558.95182870375</v>
      </c>
      <c r="Y2" s="80">
        <v>45558.951805555727</v>
      </c>
      <c r="Z2" s="76" t="s">
        <v>829</v>
      </c>
    </row>
    <row r="3" spans="1:26" ht="30.45" hidden="1" customHeight="1">
      <c r="A3" s="76" t="s">
        <v>816</v>
      </c>
      <c r="B3" s="76" t="s">
        <v>817</v>
      </c>
      <c r="C3" s="84">
        <v>224119</v>
      </c>
      <c r="D3" s="77" t="s">
        <v>830</v>
      </c>
      <c r="E3" s="77" t="s">
        <v>831</v>
      </c>
      <c r="F3" s="77" t="s">
        <v>76</v>
      </c>
      <c r="G3" s="77">
        <v>22</v>
      </c>
      <c r="H3" s="78">
        <v>2850336</v>
      </c>
      <c r="I3" s="78">
        <v>2024</v>
      </c>
      <c r="J3" s="76" t="s">
        <v>832</v>
      </c>
      <c r="K3" s="76" t="b">
        <v>0</v>
      </c>
      <c r="L3" s="76">
        <v>436854</v>
      </c>
      <c r="M3" s="76" t="b">
        <v>0</v>
      </c>
      <c r="N3" s="79">
        <v>37977</v>
      </c>
      <c r="O3" s="76" t="s">
        <v>321</v>
      </c>
      <c r="P3" s="76" t="s">
        <v>822</v>
      </c>
      <c r="Q3" s="76" t="s">
        <v>822</v>
      </c>
      <c r="R3" s="76" t="s">
        <v>823</v>
      </c>
      <c r="S3" s="76" t="s">
        <v>833</v>
      </c>
      <c r="T3" s="76" t="s">
        <v>834</v>
      </c>
      <c r="U3" s="76" t="s">
        <v>835</v>
      </c>
      <c r="V3" s="76" t="s">
        <v>827</v>
      </c>
      <c r="W3" s="76" t="s">
        <v>836</v>
      </c>
      <c r="X3" s="80">
        <v>45565.945601851679</v>
      </c>
      <c r="Y3" s="80">
        <v>45565.945567129645</v>
      </c>
      <c r="Z3" s="76" t="s">
        <v>829</v>
      </c>
    </row>
    <row r="4" spans="1:26" ht="30.45" hidden="1" customHeight="1">
      <c r="A4" s="76" t="s">
        <v>816</v>
      </c>
      <c r="B4" s="76" t="s">
        <v>817</v>
      </c>
      <c r="C4" s="84">
        <v>224119</v>
      </c>
      <c r="D4" s="77" t="s">
        <v>830</v>
      </c>
      <c r="E4" s="77" t="s">
        <v>831</v>
      </c>
      <c r="F4" s="77" t="s">
        <v>76</v>
      </c>
      <c r="G4" s="77">
        <v>22</v>
      </c>
      <c r="H4" s="78">
        <v>2850336</v>
      </c>
      <c r="I4" s="78">
        <v>2024</v>
      </c>
      <c r="J4" s="76" t="s">
        <v>832</v>
      </c>
      <c r="K4" s="76" t="b">
        <v>0</v>
      </c>
      <c r="L4" s="76">
        <v>436862</v>
      </c>
      <c r="M4" s="76" t="b">
        <v>0</v>
      </c>
      <c r="N4" s="79">
        <v>37977</v>
      </c>
      <c r="O4" s="76" t="s">
        <v>321</v>
      </c>
      <c r="P4" s="76" t="s">
        <v>822</v>
      </c>
      <c r="Q4" s="76" t="s">
        <v>822</v>
      </c>
      <c r="R4" s="76" t="s">
        <v>823</v>
      </c>
      <c r="S4" s="76" t="s">
        <v>833</v>
      </c>
      <c r="T4" s="76" t="s">
        <v>834</v>
      </c>
      <c r="U4" s="76" t="s">
        <v>835</v>
      </c>
      <c r="V4" s="76" t="s">
        <v>827</v>
      </c>
      <c r="W4" s="76" t="s">
        <v>836</v>
      </c>
      <c r="X4" s="80">
        <v>45565.945601851679</v>
      </c>
      <c r="Y4" s="80">
        <v>45565.945567129645</v>
      </c>
      <c r="Z4" s="76" t="s">
        <v>829</v>
      </c>
    </row>
    <row r="5" spans="1:26" ht="30.45" hidden="1" customHeight="1">
      <c r="A5" s="76" t="s">
        <v>816</v>
      </c>
      <c r="B5" s="76" t="s">
        <v>817</v>
      </c>
      <c r="C5" s="84">
        <v>224119</v>
      </c>
      <c r="D5" s="77" t="s">
        <v>830</v>
      </c>
      <c r="E5" s="77" t="s">
        <v>831</v>
      </c>
      <c r="F5" s="77" t="s">
        <v>76</v>
      </c>
      <c r="G5" s="77">
        <v>22</v>
      </c>
      <c r="H5" s="78">
        <v>2850336</v>
      </c>
      <c r="I5" s="78">
        <v>2024</v>
      </c>
      <c r="J5" s="76" t="s">
        <v>832</v>
      </c>
      <c r="K5" s="76" t="b">
        <v>0</v>
      </c>
      <c r="L5" s="76">
        <v>436860</v>
      </c>
      <c r="M5" s="76" t="b">
        <v>0</v>
      </c>
      <c r="N5" s="79">
        <v>37977</v>
      </c>
      <c r="O5" s="76" t="s">
        <v>321</v>
      </c>
      <c r="P5" s="76" t="s">
        <v>822</v>
      </c>
      <c r="Q5" s="76" t="s">
        <v>822</v>
      </c>
      <c r="R5" s="76" t="s">
        <v>823</v>
      </c>
      <c r="S5" s="76" t="s">
        <v>833</v>
      </c>
      <c r="T5" s="76" t="s">
        <v>834</v>
      </c>
      <c r="U5" s="76" t="s">
        <v>835</v>
      </c>
      <c r="V5" s="76" t="s">
        <v>827</v>
      </c>
      <c r="W5" s="76" t="s">
        <v>836</v>
      </c>
      <c r="X5" s="80">
        <v>45565.945601851679</v>
      </c>
      <c r="Y5" s="80">
        <v>45565.945567129645</v>
      </c>
      <c r="Z5" s="76" t="s">
        <v>829</v>
      </c>
    </row>
    <row r="6" spans="1:26" ht="30.45" hidden="1" customHeight="1">
      <c r="A6" s="76" t="s">
        <v>816</v>
      </c>
      <c r="B6" s="76" t="s">
        <v>817</v>
      </c>
      <c r="C6" s="84">
        <v>224119</v>
      </c>
      <c r="D6" s="77" t="s">
        <v>830</v>
      </c>
      <c r="E6" s="77" t="s">
        <v>831</v>
      </c>
      <c r="F6" s="77" t="s">
        <v>76</v>
      </c>
      <c r="G6" s="77">
        <v>22</v>
      </c>
      <c r="H6" s="78">
        <v>2850336</v>
      </c>
      <c r="I6" s="78">
        <v>2024</v>
      </c>
      <c r="J6" s="76" t="s">
        <v>832</v>
      </c>
      <c r="K6" s="76" t="b">
        <v>0</v>
      </c>
      <c r="L6" s="76">
        <v>436858</v>
      </c>
      <c r="M6" s="76" t="b">
        <v>0</v>
      </c>
      <c r="N6" s="79">
        <v>37977</v>
      </c>
      <c r="O6" s="76" t="s">
        <v>321</v>
      </c>
      <c r="P6" s="76" t="s">
        <v>822</v>
      </c>
      <c r="Q6" s="76" t="s">
        <v>822</v>
      </c>
      <c r="R6" s="76" t="s">
        <v>823</v>
      </c>
      <c r="S6" s="76" t="s">
        <v>833</v>
      </c>
      <c r="T6" s="76" t="s">
        <v>834</v>
      </c>
      <c r="U6" s="76" t="s">
        <v>835</v>
      </c>
      <c r="V6" s="76" t="s">
        <v>827</v>
      </c>
      <c r="W6" s="76" t="s">
        <v>836</v>
      </c>
      <c r="X6" s="80">
        <v>45565.945601851679</v>
      </c>
      <c r="Y6" s="80">
        <v>45565.945567129645</v>
      </c>
      <c r="Z6" s="76" t="s">
        <v>829</v>
      </c>
    </row>
    <row r="7" spans="1:26" ht="30.45" hidden="1" customHeight="1">
      <c r="A7" s="76" t="s">
        <v>816</v>
      </c>
      <c r="B7" s="76" t="s">
        <v>817</v>
      </c>
      <c r="C7" s="84">
        <v>224119</v>
      </c>
      <c r="D7" s="77" t="s">
        <v>830</v>
      </c>
      <c r="E7" s="77" t="s">
        <v>831</v>
      </c>
      <c r="F7" s="77" t="s">
        <v>76</v>
      </c>
      <c r="G7" s="77">
        <v>22</v>
      </c>
      <c r="H7" s="78">
        <v>2850336</v>
      </c>
      <c r="I7" s="78">
        <v>2024</v>
      </c>
      <c r="J7" s="76" t="s">
        <v>832</v>
      </c>
      <c r="K7" s="76" t="b">
        <v>0</v>
      </c>
      <c r="L7" s="76">
        <v>436856</v>
      </c>
      <c r="M7" s="76" t="b">
        <v>0</v>
      </c>
      <c r="N7" s="79">
        <v>37977</v>
      </c>
      <c r="O7" s="76" t="s">
        <v>321</v>
      </c>
      <c r="P7" s="76" t="s">
        <v>822</v>
      </c>
      <c r="Q7" s="76" t="s">
        <v>822</v>
      </c>
      <c r="R7" s="76" t="s">
        <v>823</v>
      </c>
      <c r="S7" s="76" t="s">
        <v>833</v>
      </c>
      <c r="T7" s="76" t="s">
        <v>834</v>
      </c>
      <c r="U7" s="76" t="s">
        <v>835</v>
      </c>
      <c r="V7" s="76" t="s">
        <v>827</v>
      </c>
      <c r="W7" s="76" t="s">
        <v>836</v>
      </c>
      <c r="X7" s="80">
        <v>45565.945601851679</v>
      </c>
      <c r="Y7" s="80">
        <v>45565.945567129645</v>
      </c>
      <c r="Z7" s="76" t="s">
        <v>829</v>
      </c>
    </row>
    <row r="8" spans="1:26" ht="30.45" hidden="1" customHeight="1">
      <c r="A8" s="76" t="s">
        <v>816</v>
      </c>
      <c r="B8" s="76" t="s">
        <v>817</v>
      </c>
      <c r="C8" s="84">
        <v>224119</v>
      </c>
      <c r="D8" s="77" t="s">
        <v>830</v>
      </c>
      <c r="E8" s="77" t="s">
        <v>831</v>
      </c>
      <c r="F8" s="77" t="s">
        <v>76</v>
      </c>
      <c r="G8" s="77">
        <v>22</v>
      </c>
      <c r="H8" s="78">
        <v>2850336</v>
      </c>
      <c r="I8" s="78">
        <v>2024</v>
      </c>
      <c r="J8" s="76" t="s">
        <v>832</v>
      </c>
      <c r="K8" s="76" t="b">
        <v>0</v>
      </c>
      <c r="L8" s="76">
        <v>436852</v>
      </c>
      <c r="M8" s="76" t="b">
        <v>0</v>
      </c>
      <c r="N8" s="79">
        <v>37977</v>
      </c>
      <c r="O8" s="76" t="s">
        <v>321</v>
      </c>
      <c r="P8" s="76" t="s">
        <v>822</v>
      </c>
      <c r="Q8" s="76" t="s">
        <v>822</v>
      </c>
      <c r="R8" s="76" t="s">
        <v>823</v>
      </c>
      <c r="S8" s="76" t="s">
        <v>833</v>
      </c>
      <c r="T8" s="76" t="s">
        <v>834</v>
      </c>
      <c r="U8" s="76" t="s">
        <v>835</v>
      </c>
      <c r="V8" s="76" t="s">
        <v>827</v>
      </c>
      <c r="W8" s="76" t="s">
        <v>836</v>
      </c>
      <c r="X8" s="80">
        <v>45565.945601851679</v>
      </c>
      <c r="Y8" s="80">
        <v>45565.945567129645</v>
      </c>
      <c r="Z8" s="76" t="s">
        <v>829</v>
      </c>
    </row>
    <row r="9" spans="1:26" ht="30.45" hidden="1" customHeight="1">
      <c r="A9" s="76" t="s">
        <v>816</v>
      </c>
      <c r="B9" s="76" t="s">
        <v>817</v>
      </c>
      <c r="C9" s="84">
        <v>224119</v>
      </c>
      <c r="D9" s="77" t="s">
        <v>830</v>
      </c>
      <c r="E9" s="77" t="s">
        <v>831</v>
      </c>
      <c r="F9" s="77" t="s">
        <v>76</v>
      </c>
      <c r="G9" s="77">
        <v>22</v>
      </c>
      <c r="H9" s="78">
        <v>2850336</v>
      </c>
      <c r="I9" s="78">
        <v>2024</v>
      </c>
      <c r="J9" s="76" t="s">
        <v>832</v>
      </c>
      <c r="K9" s="76" t="b">
        <v>0</v>
      </c>
      <c r="L9" s="76">
        <v>436866</v>
      </c>
      <c r="M9" s="76" t="b">
        <v>0</v>
      </c>
      <c r="N9" s="79">
        <v>37977</v>
      </c>
      <c r="O9" s="76" t="s">
        <v>321</v>
      </c>
      <c r="P9" s="76" t="s">
        <v>822</v>
      </c>
      <c r="Q9" s="76" t="s">
        <v>822</v>
      </c>
      <c r="R9" s="76" t="s">
        <v>823</v>
      </c>
      <c r="S9" s="76" t="s">
        <v>833</v>
      </c>
      <c r="T9" s="76" t="s">
        <v>834</v>
      </c>
      <c r="U9" s="76" t="s">
        <v>835</v>
      </c>
      <c r="V9" s="76" t="s">
        <v>827</v>
      </c>
      <c r="W9" s="76" t="s">
        <v>836</v>
      </c>
      <c r="X9" s="80">
        <v>45565.945601851679</v>
      </c>
      <c r="Y9" s="80">
        <v>45565.945567129645</v>
      </c>
      <c r="Z9" s="76" t="s">
        <v>829</v>
      </c>
    </row>
    <row r="10" spans="1:26" ht="30.45" hidden="1" customHeight="1">
      <c r="A10" s="76" t="s">
        <v>816</v>
      </c>
      <c r="B10" s="76" t="s">
        <v>817</v>
      </c>
      <c r="C10" s="84">
        <v>224119</v>
      </c>
      <c r="D10" s="77" t="s">
        <v>830</v>
      </c>
      <c r="E10" s="77" t="s">
        <v>831</v>
      </c>
      <c r="F10" s="77" t="s">
        <v>76</v>
      </c>
      <c r="G10" s="77">
        <v>22</v>
      </c>
      <c r="H10" s="78">
        <v>2850336</v>
      </c>
      <c r="I10" s="78">
        <v>2024</v>
      </c>
      <c r="J10" s="76" t="s">
        <v>832</v>
      </c>
      <c r="K10" s="76" t="b">
        <v>0</v>
      </c>
      <c r="L10" s="76">
        <v>436864</v>
      </c>
      <c r="M10" s="76" t="b">
        <v>0</v>
      </c>
      <c r="N10" s="79">
        <v>37977</v>
      </c>
      <c r="O10" s="76" t="s">
        <v>321</v>
      </c>
      <c r="P10" s="76" t="s">
        <v>822</v>
      </c>
      <c r="Q10" s="76" t="s">
        <v>822</v>
      </c>
      <c r="R10" s="76" t="s">
        <v>823</v>
      </c>
      <c r="S10" s="76" t="s">
        <v>833</v>
      </c>
      <c r="T10" s="76" t="s">
        <v>834</v>
      </c>
      <c r="U10" s="76" t="s">
        <v>835</v>
      </c>
      <c r="V10" s="76" t="s">
        <v>827</v>
      </c>
      <c r="W10" s="76" t="s">
        <v>836</v>
      </c>
      <c r="X10" s="80">
        <v>45565.945601851679</v>
      </c>
      <c r="Y10" s="80">
        <v>45565.945567129645</v>
      </c>
      <c r="Z10" s="76" t="s">
        <v>829</v>
      </c>
    </row>
    <row r="11" spans="1:26" ht="30.45" hidden="1" customHeight="1">
      <c r="A11" s="76" t="s">
        <v>816</v>
      </c>
      <c r="B11" s="76" t="s">
        <v>817</v>
      </c>
      <c r="C11" s="84">
        <v>224122</v>
      </c>
      <c r="D11" s="77" t="s">
        <v>830</v>
      </c>
      <c r="E11" s="77" t="s">
        <v>831</v>
      </c>
      <c r="F11" s="77" t="s">
        <v>76</v>
      </c>
      <c r="G11" s="77">
        <v>24</v>
      </c>
      <c r="H11" s="78">
        <v>3432781</v>
      </c>
      <c r="I11" s="78">
        <v>2024</v>
      </c>
      <c r="J11" s="76" t="s">
        <v>832</v>
      </c>
      <c r="K11" s="76" t="b">
        <v>0</v>
      </c>
      <c r="L11" s="76">
        <v>436874</v>
      </c>
      <c r="M11" s="76" t="b">
        <v>0</v>
      </c>
      <c r="N11" s="79">
        <v>37977</v>
      </c>
      <c r="O11" s="76" t="s">
        <v>837</v>
      </c>
      <c r="P11" s="76" t="s">
        <v>822</v>
      </c>
      <c r="Q11" s="76" t="s">
        <v>822</v>
      </c>
      <c r="R11" s="76" t="s">
        <v>823</v>
      </c>
      <c r="S11" s="76" t="s">
        <v>838</v>
      </c>
      <c r="T11" s="76" t="s">
        <v>834</v>
      </c>
      <c r="U11" s="76" t="s">
        <v>827</v>
      </c>
      <c r="V11" s="76" t="s">
        <v>827</v>
      </c>
      <c r="W11" s="76" t="s">
        <v>839</v>
      </c>
      <c r="X11" s="80">
        <v>45565.972881944384</v>
      </c>
      <c r="Y11" s="80">
        <v>45565.972858796362</v>
      </c>
      <c r="Z11" s="76" t="s">
        <v>829</v>
      </c>
    </row>
    <row r="12" spans="1:26" ht="30.45" hidden="1" customHeight="1">
      <c r="A12" s="76" t="s">
        <v>816</v>
      </c>
      <c r="B12" s="76" t="s">
        <v>817</v>
      </c>
      <c r="C12" s="82">
        <v>224138</v>
      </c>
      <c r="D12" s="77" t="s">
        <v>830</v>
      </c>
      <c r="E12" s="77" t="s">
        <v>831</v>
      </c>
      <c r="F12" s="77" t="s">
        <v>76</v>
      </c>
      <c r="G12" s="77">
        <v>16</v>
      </c>
      <c r="H12" s="78">
        <v>2328818</v>
      </c>
      <c r="I12" s="78">
        <v>2024</v>
      </c>
      <c r="J12" s="76" t="s">
        <v>832</v>
      </c>
      <c r="K12" s="76" t="b">
        <v>0</v>
      </c>
      <c r="L12" s="76">
        <v>448926</v>
      </c>
      <c r="M12" s="76" t="b">
        <v>0</v>
      </c>
      <c r="N12" s="79">
        <v>37977</v>
      </c>
      <c r="O12" s="76" t="s">
        <v>566</v>
      </c>
      <c r="P12" s="76" t="s">
        <v>822</v>
      </c>
      <c r="Q12" s="76" t="s">
        <v>822</v>
      </c>
      <c r="R12" s="76" t="s">
        <v>823</v>
      </c>
      <c r="S12" s="76" t="s">
        <v>840</v>
      </c>
      <c r="T12" s="76" t="s">
        <v>841</v>
      </c>
      <c r="U12" s="76" t="s">
        <v>827</v>
      </c>
      <c r="V12" s="76" t="s">
        <v>827</v>
      </c>
      <c r="W12" s="76" t="s">
        <v>842</v>
      </c>
      <c r="X12" s="80">
        <v>45572.707256944384</v>
      </c>
      <c r="Y12" s="80">
        <v>45572.707233796362</v>
      </c>
      <c r="Z12" s="76" t="s">
        <v>829</v>
      </c>
    </row>
    <row r="13" spans="1:26" ht="30.45" hidden="1" customHeight="1">
      <c r="A13" s="76" t="s">
        <v>816</v>
      </c>
      <c r="B13" s="76" t="s">
        <v>817</v>
      </c>
      <c r="C13" s="82">
        <v>224138</v>
      </c>
      <c r="D13" s="77" t="s">
        <v>830</v>
      </c>
      <c r="E13" s="77" t="s">
        <v>831</v>
      </c>
      <c r="F13" s="77" t="s">
        <v>76</v>
      </c>
      <c r="G13" s="77">
        <v>16</v>
      </c>
      <c r="H13" s="78">
        <v>2328818</v>
      </c>
      <c r="I13" s="78">
        <v>2024</v>
      </c>
      <c r="J13" s="76" t="s">
        <v>832</v>
      </c>
      <c r="K13" s="76" t="b">
        <v>0</v>
      </c>
      <c r="L13" s="76">
        <v>448924</v>
      </c>
      <c r="M13" s="76" t="b">
        <v>0</v>
      </c>
      <c r="N13" s="79">
        <v>37977</v>
      </c>
      <c r="O13" s="76" t="s">
        <v>566</v>
      </c>
      <c r="P13" s="76" t="s">
        <v>822</v>
      </c>
      <c r="Q13" s="76" t="s">
        <v>822</v>
      </c>
      <c r="R13" s="76" t="s">
        <v>823</v>
      </c>
      <c r="S13" s="76" t="s">
        <v>840</v>
      </c>
      <c r="T13" s="76" t="s">
        <v>841</v>
      </c>
      <c r="U13" s="76" t="s">
        <v>827</v>
      </c>
      <c r="V13" s="76" t="s">
        <v>827</v>
      </c>
      <c r="W13" s="76" t="s">
        <v>842</v>
      </c>
      <c r="X13" s="80">
        <v>45572.707256944384</v>
      </c>
      <c r="Y13" s="80">
        <v>45572.707233796362</v>
      </c>
      <c r="Z13" s="76" t="s">
        <v>829</v>
      </c>
    </row>
    <row r="14" spans="1:26" ht="30.45" hidden="1" customHeight="1">
      <c r="A14" s="76" t="s">
        <v>816</v>
      </c>
      <c r="B14" s="76" t="s">
        <v>817</v>
      </c>
      <c r="C14" s="82">
        <v>224138</v>
      </c>
      <c r="D14" s="77" t="s">
        <v>830</v>
      </c>
      <c r="E14" s="77" t="s">
        <v>831</v>
      </c>
      <c r="F14" s="77" t="s">
        <v>76</v>
      </c>
      <c r="G14" s="77">
        <v>16</v>
      </c>
      <c r="H14" s="78">
        <v>2328818</v>
      </c>
      <c r="I14" s="78">
        <v>2024</v>
      </c>
      <c r="J14" s="76" t="s">
        <v>832</v>
      </c>
      <c r="K14" s="76" t="b">
        <v>0</v>
      </c>
      <c r="L14" s="76">
        <v>448922</v>
      </c>
      <c r="M14" s="76" t="b">
        <v>0</v>
      </c>
      <c r="N14" s="79">
        <v>37977</v>
      </c>
      <c r="O14" s="76" t="s">
        <v>566</v>
      </c>
      <c r="P14" s="76" t="s">
        <v>822</v>
      </c>
      <c r="Q14" s="76" t="s">
        <v>822</v>
      </c>
      <c r="R14" s="76" t="s">
        <v>823</v>
      </c>
      <c r="S14" s="76" t="s">
        <v>840</v>
      </c>
      <c r="T14" s="76" t="s">
        <v>841</v>
      </c>
      <c r="U14" s="76" t="s">
        <v>827</v>
      </c>
      <c r="V14" s="76" t="s">
        <v>827</v>
      </c>
      <c r="W14" s="76" t="s">
        <v>842</v>
      </c>
      <c r="X14" s="80">
        <v>45572.707256944384</v>
      </c>
      <c r="Y14" s="80">
        <v>45572.707233796362</v>
      </c>
      <c r="Z14" s="76" t="s">
        <v>829</v>
      </c>
    </row>
    <row r="15" spans="1:26" ht="30.45" hidden="1" customHeight="1">
      <c r="A15" s="76" t="s">
        <v>816</v>
      </c>
      <c r="B15" s="76" t="s">
        <v>817</v>
      </c>
      <c r="C15" s="82">
        <v>224138</v>
      </c>
      <c r="D15" s="77" t="s">
        <v>830</v>
      </c>
      <c r="E15" s="77" t="s">
        <v>831</v>
      </c>
      <c r="F15" s="77" t="s">
        <v>76</v>
      </c>
      <c r="G15" s="77">
        <v>16</v>
      </c>
      <c r="H15" s="78">
        <v>2328818</v>
      </c>
      <c r="I15" s="78">
        <v>2024</v>
      </c>
      <c r="J15" s="76" t="s">
        <v>832</v>
      </c>
      <c r="K15" s="76" t="b">
        <v>0</v>
      </c>
      <c r="L15" s="76">
        <v>448928</v>
      </c>
      <c r="M15" s="76" t="b">
        <v>0</v>
      </c>
      <c r="N15" s="79">
        <v>37977</v>
      </c>
      <c r="O15" s="76" t="s">
        <v>566</v>
      </c>
      <c r="P15" s="76" t="s">
        <v>822</v>
      </c>
      <c r="Q15" s="76" t="s">
        <v>822</v>
      </c>
      <c r="R15" s="76" t="s">
        <v>823</v>
      </c>
      <c r="S15" s="76" t="s">
        <v>840</v>
      </c>
      <c r="T15" s="76" t="s">
        <v>841</v>
      </c>
      <c r="U15" s="76" t="s">
        <v>827</v>
      </c>
      <c r="V15" s="76" t="s">
        <v>827</v>
      </c>
      <c r="W15" s="76" t="s">
        <v>842</v>
      </c>
      <c r="X15" s="80">
        <v>45572.707256944384</v>
      </c>
      <c r="Y15" s="80">
        <v>45572.707233796362</v>
      </c>
      <c r="Z15" s="76" t="s">
        <v>829</v>
      </c>
    </row>
    <row r="16" spans="1:26" ht="30.45" customHeight="1">
      <c r="A16" s="76" t="s">
        <v>816</v>
      </c>
      <c r="B16" s="76" t="s">
        <v>817</v>
      </c>
      <c r="C16" s="82">
        <v>224160</v>
      </c>
      <c r="D16" s="77" t="s">
        <v>830</v>
      </c>
      <c r="E16" s="77" t="s">
        <v>831</v>
      </c>
      <c r="F16" s="77" t="s">
        <v>76</v>
      </c>
      <c r="G16" s="77">
        <v>18</v>
      </c>
      <c r="H16" s="78">
        <v>2436984</v>
      </c>
      <c r="I16" s="78">
        <v>2024</v>
      </c>
      <c r="J16" s="76" t="s">
        <v>832</v>
      </c>
      <c r="K16" s="76" t="b">
        <v>0</v>
      </c>
      <c r="L16" s="76">
        <v>437144</v>
      </c>
      <c r="M16" s="76" t="b">
        <v>0</v>
      </c>
      <c r="N16" s="79">
        <v>37977</v>
      </c>
      <c r="O16" s="76" t="s">
        <v>487</v>
      </c>
      <c r="P16" s="76" t="s">
        <v>822</v>
      </c>
      <c r="Q16" s="76" t="s">
        <v>822</v>
      </c>
      <c r="R16" s="76" t="s">
        <v>823</v>
      </c>
      <c r="S16" s="76" t="s">
        <v>840</v>
      </c>
      <c r="T16" s="76" t="s">
        <v>843</v>
      </c>
      <c r="U16" s="76" t="s">
        <v>827</v>
      </c>
      <c r="V16" s="76" t="s">
        <v>827</v>
      </c>
      <c r="W16" s="76" t="s">
        <v>842</v>
      </c>
      <c r="X16" s="80">
        <v>45563.029976851773</v>
      </c>
      <c r="Y16" s="80">
        <v>45563.02995370375</v>
      </c>
      <c r="Z16" s="76" t="s">
        <v>829</v>
      </c>
    </row>
    <row r="17" spans="1:26" ht="30.45" customHeight="1">
      <c r="A17" s="76" t="s">
        <v>816</v>
      </c>
      <c r="B17" s="76" t="s">
        <v>817</v>
      </c>
      <c r="C17" s="82">
        <v>224160</v>
      </c>
      <c r="D17" s="77" t="s">
        <v>830</v>
      </c>
      <c r="E17" s="77" t="s">
        <v>831</v>
      </c>
      <c r="F17" s="77" t="s">
        <v>76</v>
      </c>
      <c r="G17" s="77">
        <v>18</v>
      </c>
      <c r="H17" s="78">
        <v>2436984</v>
      </c>
      <c r="I17" s="78">
        <v>2024</v>
      </c>
      <c r="J17" s="76" t="s">
        <v>832</v>
      </c>
      <c r="K17" s="76" t="b">
        <v>0</v>
      </c>
      <c r="L17" s="76">
        <v>437148</v>
      </c>
      <c r="M17" s="76" t="b">
        <v>0</v>
      </c>
      <c r="N17" s="79">
        <v>37977</v>
      </c>
      <c r="O17" s="76" t="s">
        <v>487</v>
      </c>
      <c r="P17" s="76" t="s">
        <v>822</v>
      </c>
      <c r="Q17" s="76" t="s">
        <v>822</v>
      </c>
      <c r="R17" s="76" t="s">
        <v>823</v>
      </c>
      <c r="S17" s="76" t="s">
        <v>840</v>
      </c>
      <c r="T17" s="76" t="s">
        <v>843</v>
      </c>
      <c r="U17" s="76" t="s">
        <v>827</v>
      </c>
      <c r="V17" s="76" t="s">
        <v>827</v>
      </c>
      <c r="W17" s="76" t="s">
        <v>842</v>
      </c>
      <c r="X17" s="80">
        <v>45563.029976851773</v>
      </c>
      <c r="Y17" s="80">
        <v>45563.02995370375</v>
      </c>
      <c r="Z17" s="76" t="s">
        <v>829</v>
      </c>
    </row>
    <row r="18" spans="1:26" ht="30.45" customHeight="1">
      <c r="A18" s="76" t="s">
        <v>816</v>
      </c>
      <c r="B18" s="76" t="s">
        <v>817</v>
      </c>
      <c r="C18" s="82">
        <v>224160</v>
      </c>
      <c r="D18" s="77" t="s">
        <v>830</v>
      </c>
      <c r="E18" s="77" t="s">
        <v>831</v>
      </c>
      <c r="F18" s="77" t="s">
        <v>76</v>
      </c>
      <c r="G18" s="77">
        <v>18</v>
      </c>
      <c r="H18" s="78">
        <v>2436984</v>
      </c>
      <c r="I18" s="78">
        <v>2024</v>
      </c>
      <c r="J18" s="76" t="s">
        <v>832</v>
      </c>
      <c r="K18" s="76" t="b">
        <v>0</v>
      </c>
      <c r="L18" s="76">
        <v>437146</v>
      </c>
      <c r="M18" s="76" t="b">
        <v>0</v>
      </c>
      <c r="N18" s="79">
        <v>37977</v>
      </c>
      <c r="O18" s="76" t="s">
        <v>487</v>
      </c>
      <c r="P18" s="76" t="s">
        <v>822</v>
      </c>
      <c r="Q18" s="76" t="s">
        <v>822</v>
      </c>
      <c r="R18" s="76" t="s">
        <v>823</v>
      </c>
      <c r="S18" s="76" t="s">
        <v>840</v>
      </c>
      <c r="T18" s="76" t="s">
        <v>843</v>
      </c>
      <c r="U18" s="76" t="s">
        <v>827</v>
      </c>
      <c r="V18" s="76" t="s">
        <v>827</v>
      </c>
      <c r="W18" s="76" t="s">
        <v>842</v>
      </c>
      <c r="X18" s="80">
        <v>45563.029976851773</v>
      </c>
      <c r="Y18" s="80">
        <v>45563.02995370375</v>
      </c>
      <c r="Z18" s="76" t="s">
        <v>829</v>
      </c>
    </row>
    <row r="19" spans="1:26" ht="30.45" customHeight="1">
      <c r="A19" s="76" t="s">
        <v>816</v>
      </c>
      <c r="B19" s="76" t="s">
        <v>817</v>
      </c>
      <c r="C19" s="82">
        <v>224160</v>
      </c>
      <c r="D19" s="77" t="s">
        <v>830</v>
      </c>
      <c r="E19" s="77" t="s">
        <v>831</v>
      </c>
      <c r="F19" s="77" t="s">
        <v>76</v>
      </c>
      <c r="G19" s="77">
        <v>18</v>
      </c>
      <c r="H19" s="78">
        <v>2436984</v>
      </c>
      <c r="I19" s="78">
        <v>2024</v>
      </c>
      <c r="J19" s="76" t="s">
        <v>832</v>
      </c>
      <c r="K19" s="76" t="b">
        <v>0</v>
      </c>
      <c r="L19" s="76">
        <v>437140</v>
      </c>
      <c r="M19" s="76" t="b">
        <v>0</v>
      </c>
      <c r="N19" s="79">
        <v>37977</v>
      </c>
      <c r="O19" s="76" t="s">
        <v>487</v>
      </c>
      <c r="P19" s="76" t="s">
        <v>822</v>
      </c>
      <c r="Q19" s="76" t="s">
        <v>822</v>
      </c>
      <c r="R19" s="76" t="s">
        <v>823</v>
      </c>
      <c r="S19" s="76" t="s">
        <v>840</v>
      </c>
      <c r="T19" s="76" t="s">
        <v>843</v>
      </c>
      <c r="U19" s="76" t="s">
        <v>827</v>
      </c>
      <c r="V19" s="76" t="s">
        <v>827</v>
      </c>
      <c r="W19" s="76" t="s">
        <v>842</v>
      </c>
      <c r="X19" s="80">
        <v>45563.029976851773</v>
      </c>
      <c r="Y19" s="80">
        <v>45563.02995370375</v>
      </c>
      <c r="Z19" s="76" t="s">
        <v>829</v>
      </c>
    </row>
    <row r="20" spans="1:26" ht="30.45" customHeight="1">
      <c r="A20" s="76" t="s">
        <v>816</v>
      </c>
      <c r="B20" s="76" t="s">
        <v>817</v>
      </c>
      <c r="C20" s="82">
        <v>224160</v>
      </c>
      <c r="D20" s="77" t="s">
        <v>830</v>
      </c>
      <c r="E20" s="77" t="s">
        <v>831</v>
      </c>
      <c r="F20" s="77" t="s">
        <v>76</v>
      </c>
      <c r="G20" s="77">
        <v>18</v>
      </c>
      <c r="H20" s="78">
        <v>2436984</v>
      </c>
      <c r="I20" s="78">
        <v>2024</v>
      </c>
      <c r="J20" s="76" t="s">
        <v>832</v>
      </c>
      <c r="K20" s="76" t="b">
        <v>0</v>
      </c>
      <c r="L20" s="76">
        <v>437142</v>
      </c>
      <c r="M20" s="76" t="b">
        <v>0</v>
      </c>
      <c r="N20" s="79">
        <v>37977</v>
      </c>
      <c r="O20" s="76" t="s">
        <v>487</v>
      </c>
      <c r="P20" s="76" t="s">
        <v>822</v>
      </c>
      <c r="Q20" s="76" t="s">
        <v>822</v>
      </c>
      <c r="R20" s="76" t="s">
        <v>823</v>
      </c>
      <c r="S20" s="76" t="s">
        <v>840</v>
      </c>
      <c r="T20" s="76" t="s">
        <v>843</v>
      </c>
      <c r="U20" s="76" t="s">
        <v>827</v>
      </c>
      <c r="V20" s="76" t="s">
        <v>827</v>
      </c>
      <c r="W20" s="76" t="s">
        <v>842</v>
      </c>
      <c r="X20" s="80">
        <v>45563.029976851773</v>
      </c>
      <c r="Y20" s="80">
        <v>45563.02995370375</v>
      </c>
      <c r="Z20" s="76" t="s">
        <v>829</v>
      </c>
    </row>
    <row r="21" spans="1:26" ht="30.45" customHeight="1">
      <c r="A21" s="76" t="s">
        <v>816</v>
      </c>
      <c r="B21" s="76" t="s">
        <v>817</v>
      </c>
      <c r="C21" s="82">
        <v>224162</v>
      </c>
      <c r="D21" s="77" t="s">
        <v>844</v>
      </c>
      <c r="E21" s="77" t="s">
        <v>845</v>
      </c>
      <c r="F21" s="77" t="s">
        <v>76</v>
      </c>
      <c r="G21" s="77">
        <v>14</v>
      </c>
      <c r="H21" s="78">
        <v>2162467</v>
      </c>
      <c r="I21" s="78">
        <v>2024</v>
      </c>
      <c r="J21" s="76" t="s">
        <v>846</v>
      </c>
      <c r="K21" s="76" t="b">
        <v>0</v>
      </c>
      <c r="L21" s="76">
        <v>437160</v>
      </c>
      <c r="M21" s="76" t="b">
        <v>0</v>
      </c>
      <c r="N21" s="79">
        <v>37977</v>
      </c>
      <c r="O21" s="76" t="s">
        <v>487</v>
      </c>
      <c r="P21" s="76" t="s">
        <v>822</v>
      </c>
      <c r="Q21" s="76" t="s">
        <v>822</v>
      </c>
      <c r="R21" s="76" t="s">
        <v>823</v>
      </c>
      <c r="S21" s="76" t="s">
        <v>847</v>
      </c>
      <c r="T21" s="76" t="s">
        <v>834</v>
      </c>
      <c r="U21" s="76" t="s">
        <v>827</v>
      </c>
      <c r="V21" s="76" t="s">
        <v>827</v>
      </c>
      <c r="W21" s="76" t="s">
        <v>848</v>
      </c>
      <c r="X21" s="80">
        <v>45565.967233796138</v>
      </c>
      <c r="Y21" s="80">
        <v>45565.967210648116</v>
      </c>
      <c r="Z21" s="76" t="s">
        <v>829</v>
      </c>
    </row>
    <row r="22" spans="1:26" ht="30.45" customHeight="1">
      <c r="A22" s="76" t="s">
        <v>816</v>
      </c>
      <c r="B22" s="76" t="s">
        <v>817</v>
      </c>
      <c r="C22" s="82">
        <v>224162</v>
      </c>
      <c r="D22" s="77" t="s">
        <v>844</v>
      </c>
      <c r="E22" s="77" t="s">
        <v>845</v>
      </c>
      <c r="F22" s="77" t="s">
        <v>76</v>
      </c>
      <c r="G22" s="77">
        <v>14</v>
      </c>
      <c r="H22" s="78">
        <v>2162467</v>
      </c>
      <c r="I22" s="78">
        <v>2024</v>
      </c>
      <c r="J22" s="76" t="s">
        <v>846</v>
      </c>
      <c r="K22" s="76" t="b">
        <v>0</v>
      </c>
      <c r="L22" s="76">
        <v>437162</v>
      </c>
      <c r="M22" s="76" t="b">
        <v>0</v>
      </c>
      <c r="N22" s="79">
        <v>37977</v>
      </c>
      <c r="O22" s="76" t="s">
        <v>487</v>
      </c>
      <c r="P22" s="76" t="s">
        <v>822</v>
      </c>
      <c r="Q22" s="76" t="s">
        <v>822</v>
      </c>
      <c r="R22" s="76" t="s">
        <v>823</v>
      </c>
      <c r="S22" s="76" t="s">
        <v>847</v>
      </c>
      <c r="T22" s="76" t="s">
        <v>834</v>
      </c>
      <c r="U22" s="76" t="s">
        <v>827</v>
      </c>
      <c r="V22" s="76" t="s">
        <v>827</v>
      </c>
      <c r="W22" s="76" t="s">
        <v>848</v>
      </c>
      <c r="X22" s="80">
        <v>45565.967233796138</v>
      </c>
      <c r="Y22" s="80">
        <v>45565.967210648116</v>
      </c>
      <c r="Z22" s="76" t="s">
        <v>829</v>
      </c>
    </row>
    <row r="23" spans="1:26" ht="30.45" customHeight="1">
      <c r="A23" s="76" t="s">
        <v>816</v>
      </c>
      <c r="B23" s="76" t="s">
        <v>817</v>
      </c>
      <c r="C23" s="82">
        <v>224164</v>
      </c>
      <c r="D23" s="77" t="s">
        <v>844</v>
      </c>
      <c r="E23" s="77" t="s">
        <v>845</v>
      </c>
      <c r="F23" s="77" t="s">
        <v>76</v>
      </c>
      <c r="G23" s="77">
        <v>12</v>
      </c>
      <c r="H23" s="78">
        <v>2049846</v>
      </c>
      <c r="I23" s="78">
        <v>2024</v>
      </c>
      <c r="J23" s="76" t="s">
        <v>846</v>
      </c>
      <c r="K23" s="76" t="b">
        <v>0</v>
      </c>
      <c r="L23" s="76">
        <v>437168</v>
      </c>
      <c r="M23" s="76" t="b">
        <v>0</v>
      </c>
      <c r="N23" s="79">
        <v>37977</v>
      </c>
      <c r="O23" s="76" t="s">
        <v>487</v>
      </c>
      <c r="P23" s="76" t="s">
        <v>822</v>
      </c>
      <c r="Q23" s="76" t="s">
        <v>822</v>
      </c>
      <c r="R23" s="76" t="s">
        <v>823</v>
      </c>
      <c r="S23" s="76" t="s">
        <v>849</v>
      </c>
      <c r="T23" s="76" t="s">
        <v>834</v>
      </c>
      <c r="U23" s="76" t="s">
        <v>827</v>
      </c>
      <c r="V23" s="76" t="s">
        <v>827</v>
      </c>
      <c r="W23" s="76" t="s">
        <v>848</v>
      </c>
      <c r="X23" s="80">
        <v>45565.979293981567</v>
      </c>
      <c r="Y23" s="80">
        <v>45565.979270833544</v>
      </c>
      <c r="Z23" s="76" t="s">
        <v>829</v>
      </c>
    </row>
    <row r="24" spans="1:26" ht="30.45" customHeight="1">
      <c r="A24" s="76" t="s">
        <v>816</v>
      </c>
      <c r="B24" s="76" t="s">
        <v>817</v>
      </c>
      <c r="C24" s="82">
        <v>224164</v>
      </c>
      <c r="D24" s="77" t="s">
        <v>844</v>
      </c>
      <c r="E24" s="77" t="s">
        <v>845</v>
      </c>
      <c r="F24" s="77" t="s">
        <v>76</v>
      </c>
      <c r="G24" s="77">
        <v>12</v>
      </c>
      <c r="H24" s="78">
        <v>2049846</v>
      </c>
      <c r="I24" s="78">
        <v>2024</v>
      </c>
      <c r="J24" s="76" t="s">
        <v>846</v>
      </c>
      <c r="K24" s="76" t="b">
        <v>0</v>
      </c>
      <c r="L24" s="76">
        <v>437164</v>
      </c>
      <c r="M24" s="76" t="b">
        <v>0</v>
      </c>
      <c r="N24" s="79">
        <v>37977</v>
      </c>
      <c r="O24" s="76" t="s">
        <v>487</v>
      </c>
      <c r="P24" s="76" t="s">
        <v>822</v>
      </c>
      <c r="Q24" s="76" t="s">
        <v>822</v>
      </c>
      <c r="R24" s="76" t="s">
        <v>823</v>
      </c>
      <c r="S24" s="76" t="s">
        <v>849</v>
      </c>
      <c r="T24" s="76" t="s">
        <v>834</v>
      </c>
      <c r="U24" s="76" t="s">
        <v>827</v>
      </c>
      <c r="V24" s="76" t="s">
        <v>827</v>
      </c>
      <c r="W24" s="76" t="s">
        <v>848</v>
      </c>
      <c r="X24" s="80">
        <v>45565.979293981567</v>
      </c>
      <c r="Y24" s="80">
        <v>45565.979270833544</v>
      </c>
      <c r="Z24" s="76" t="s">
        <v>829</v>
      </c>
    </row>
    <row r="25" spans="1:26" ht="30.45" customHeight="1">
      <c r="A25" s="76" t="s">
        <v>816</v>
      </c>
      <c r="B25" s="76" t="s">
        <v>817</v>
      </c>
      <c r="C25" s="82">
        <v>224164</v>
      </c>
      <c r="D25" s="77" t="s">
        <v>844</v>
      </c>
      <c r="E25" s="77" t="s">
        <v>845</v>
      </c>
      <c r="F25" s="77" t="s">
        <v>76</v>
      </c>
      <c r="G25" s="77">
        <v>12</v>
      </c>
      <c r="H25" s="78">
        <v>2049846</v>
      </c>
      <c r="I25" s="78">
        <v>2024</v>
      </c>
      <c r="J25" s="76" t="s">
        <v>846</v>
      </c>
      <c r="K25" s="76" t="b">
        <v>0</v>
      </c>
      <c r="L25" s="76">
        <v>437166</v>
      </c>
      <c r="M25" s="76" t="b">
        <v>0</v>
      </c>
      <c r="N25" s="79">
        <v>37977</v>
      </c>
      <c r="O25" s="76" t="s">
        <v>487</v>
      </c>
      <c r="P25" s="76" t="s">
        <v>822</v>
      </c>
      <c r="Q25" s="76" t="s">
        <v>822</v>
      </c>
      <c r="R25" s="76" t="s">
        <v>823</v>
      </c>
      <c r="S25" s="76" t="s">
        <v>849</v>
      </c>
      <c r="T25" s="76" t="s">
        <v>834</v>
      </c>
      <c r="U25" s="76" t="s">
        <v>827</v>
      </c>
      <c r="V25" s="76" t="s">
        <v>827</v>
      </c>
      <c r="W25" s="76" t="s">
        <v>848</v>
      </c>
      <c r="X25" s="80">
        <v>45565.979293981567</v>
      </c>
      <c r="Y25" s="80">
        <v>45565.979270833544</v>
      </c>
      <c r="Z25" s="76" t="s">
        <v>829</v>
      </c>
    </row>
    <row r="26" spans="1:26" ht="30.45" customHeight="1">
      <c r="A26" s="76" t="s">
        <v>816</v>
      </c>
      <c r="B26" s="76" t="s">
        <v>817</v>
      </c>
      <c r="C26" s="82">
        <v>224336</v>
      </c>
      <c r="D26" s="77" t="s">
        <v>844</v>
      </c>
      <c r="E26" s="77" t="s">
        <v>845</v>
      </c>
      <c r="F26" s="77" t="s">
        <v>76</v>
      </c>
      <c r="G26" s="77">
        <v>11</v>
      </c>
      <c r="H26" s="78">
        <v>1909076</v>
      </c>
      <c r="I26" s="78">
        <v>2024</v>
      </c>
      <c r="J26" s="76" t="s">
        <v>846</v>
      </c>
      <c r="K26" s="76" t="b">
        <v>0</v>
      </c>
      <c r="L26" s="76">
        <v>437728</v>
      </c>
      <c r="M26" s="76" t="b">
        <v>0</v>
      </c>
      <c r="N26" s="79">
        <v>37977</v>
      </c>
      <c r="O26" s="76" t="s">
        <v>487</v>
      </c>
      <c r="P26" s="76" t="s">
        <v>822</v>
      </c>
      <c r="Q26" s="76" t="s">
        <v>822</v>
      </c>
      <c r="R26" s="76" t="s">
        <v>823</v>
      </c>
      <c r="S26" s="76" t="s">
        <v>849</v>
      </c>
      <c r="T26" s="76" t="s">
        <v>850</v>
      </c>
      <c r="U26" s="76" t="s">
        <v>827</v>
      </c>
      <c r="V26" s="76" t="s">
        <v>827</v>
      </c>
      <c r="W26" s="76" t="s">
        <v>848</v>
      </c>
      <c r="X26" s="80">
        <v>45565.937870370224</v>
      </c>
      <c r="Y26" s="80">
        <v>45565.937847222202</v>
      </c>
      <c r="Z26" s="76" t="s">
        <v>829</v>
      </c>
    </row>
    <row r="27" spans="1:26" ht="30.45" customHeight="1">
      <c r="A27" s="76" t="s">
        <v>816</v>
      </c>
      <c r="B27" s="76" t="s">
        <v>817</v>
      </c>
      <c r="C27" s="82">
        <v>224336</v>
      </c>
      <c r="D27" s="77" t="s">
        <v>844</v>
      </c>
      <c r="E27" s="77" t="s">
        <v>845</v>
      </c>
      <c r="F27" s="77" t="s">
        <v>76</v>
      </c>
      <c r="G27" s="77">
        <v>11</v>
      </c>
      <c r="H27" s="78">
        <v>1909076</v>
      </c>
      <c r="I27" s="78">
        <v>2024</v>
      </c>
      <c r="J27" s="76" t="s">
        <v>846</v>
      </c>
      <c r="K27" s="76" t="b">
        <v>0</v>
      </c>
      <c r="L27" s="76">
        <v>437720</v>
      </c>
      <c r="M27" s="76" t="b">
        <v>0</v>
      </c>
      <c r="N27" s="79">
        <v>37977</v>
      </c>
      <c r="O27" s="76" t="s">
        <v>487</v>
      </c>
      <c r="P27" s="76" t="s">
        <v>822</v>
      </c>
      <c r="Q27" s="76" t="s">
        <v>822</v>
      </c>
      <c r="R27" s="76" t="s">
        <v>823</v>
      </c>
      <c r="S27" s="76" t="s">
        <v>849</v>
      </c>
      <c r="T27" s="76" t="s">
        <v>850</v>
      </c>
      <c r="U27" s="76" t="s">
        <v>827</v>
      </c>
      <c r="V27" s="76" t="s">
        <v>827</v>
      </c>
      <c r="W27" s="76" t="s">
        <v>848</v>
      </c>
      <c r="X27" s="80">
        <v>45565.937870370224</v>
      </c>
      <c r="Y27" s="80">
        <v>45565.937847222202</v>
      </c>
      <c r="Z27" s="76" t="s">
        <v>829</v>
      </c>
    </row>
    <row r="28" spans="1:26" ht="30.45" customHeight="1">
      <c r="A28" s="76" t="s">
        <v>816</v>
      </c>
      <c r="B28" s="76" t="s">
        <v>817</v>
      </c>
      <c r="C28" s="82">
        <v>224336</v>
      </c>
      <c r="D28" s="77" t="s">
        <v>844</v>
      </c>
      <c r="E28" s="77" t="s">
        <v>845</v>
      </c>
      <c r="F28" s="77" t="s">
        <v>76</v>
      </c>
      <c r="G28" s="77">
        <v>11</v>
      </c>
      <c r="H28" s="78">
        <v>1909076</v>
      </c>
      <c r="I28" s="78">
        <v>2024</v>
      </c>
      <c r="J28" s="76" t="s">
        <v>846</v>
      </c>
      <c r="K28" s="76" t="b">
        <v>0</v>
      </c>
      <c r="L28" s="76">
        <v>437726</v>
      </c>
      <c r="M28" s="76" t="b">
        <v>0</v>
      </c>
      <c r="N28" s="79">
        <v>37977</v>
      </c>
      <c r="O28" s="76" t="s">
        <v>487</v>
      </c>
      <c r="P28" s="76" t="s">
        <v>822</v>
      </c>
      <c r="Q28" s="76" t="s">
        <v>822</v>
      </c>
      <c r="R28" s="76" t="s">
        <v>823</v>
      </c>
      <c r="S28" s="76" t="s">
        <v>849</v>
      </c>
      <c r="T28" s="76" t="s">
        <v>850</v>
      </c>
      <c r="U28" s="76" t="s">
        <v>827</v>
      </c>
      <c r="V28" s="76" t="s">
        <v>827</v>
      </c>
      <c r="W28" s="76" t="s">
        <v>848</v>
      </c>
      <c r="X28" s="80">
        <v>45565.937870370224</v>
      </c>
      <c r="Y28" s="80">
        <v>45565.937847222202</v>
      </c>
      <c r="Z28" s="76" t="s">
        <v>829</v>
      </c>
    </row>
    <row r="29" spans="1:26" ht="30.45" customHeight="1">
      <c r="A29" s="76" t="s">
        <v>816</v>
      </c>
      <c r="B29" s="76" t="s">
        <v>817</v>
      </c>
      <c r="C29" s="82">
        <v>224336</v>
      </c>
      <c r="D29" s="77" t="s">
        <v>844</v>
      </c>
      <c r="E29" s="77" t="s">
        <v>845</v>
      </c>
      <c r="F29" s="77" t="s">
        <v>76</v>
      </c>
      <c r="G29" s="77">
        <v>11</v>
      </c>
      <c r="H29" s="78">
        <v>1909076</v>
      </c>
      <c r="I29" s="78">
        <v>2024</v>
      </c>
      <c r="J29" s="76" t="s">
        <v>846</v>
      </c>
      <c r="K29" s="76" t="b">
        <v>0</v>
      </c>
      <c r="L29" s="76">
        <v>437724</v>
      </c>
      <c r="M29" s="76" t="b">
        <v>0</v>
      </c>
      <c r="N29" s="79">
        <v>37977</v>
      </c>
      <c r="O29" s="76" t="s">
        <v>487</v>
      </c>
      <c r="P29" s="76" t="s">
        <v>822</v>
      </c>
      <c r="Q29" s="76" t="s">
        <v>822</v>
      </c>
      <c r="R29" s="76" t="s">
        <v>823</v>
      </c>
      <c r="S29" s="76" t="s">
        <v>849</v>
      </c>
      <c r="T29" s="76" t="s">
        <v>850</v>
      </c>
      <c r="U29" s="76" t="s">
        <v>827</v>
      </c>
      <c r="V29" s="76" t="s">
        <v>827</v>
      </c>
      <c r="W29" s="76" t="s">
        <v>848</v>
      </c>
      <c r="X29" s="80">
        <v>45565.937870370224</v>
      </c>
      <c r="Y29" s="80">
        <v>45565.937847222202</v>
      </c>
      <c r="Z29" s="76" t="s">
        <v>829</v>
      </c>
    </row>
    <row r="30" spans="1:26" ht="30.45" customHeight="1">
      <c r="A30" s="76" t="s">
        <v>816</v>
      </c>
      <c r="B30" s="76" t="s">
        <v>817</v>
      </c>
      <c r="C30" s="82">
        <v>224336</v>
      </c>
      <c r="D30" s="77" t="s">
        <v>844</v>
      </c>
      <c r="E30" s="77" t="s">
        <v>845</v>
      </c>
      <c r="F30" s="77" t="s">
        <v>76</v>
      </c>
      <c r="G30" s="77">
        <v>11</v>
      </c>
      <c r="H30" s="78">
        <v>1909076</v>
      </c>
      <c r="I30" s="78">
        <v>2024</v>
      </c>
      <c r="J30" s="76" t="s">
        <v>846</v>
      </c>
      <c r="K30" s="76" t="b">
        <v>0</v>
      </c>
      <c r="L30" s="76">
        <v>437722</v>
      </c>
      <c r="M30" s="76" t="b">
        <v>0</v>
      </c>
      <c r="N30" s="79">
        <v>37977</v>
      </c>
      <c r="O30" s="76" t="s">
        <v>487</v>
      </c>
      <c r="P30" s="76" t="s">
        <v>822</v>
      </c>
      <c r="Q30" s="76" t="s">
        <v>822</v>
      </c>
      <c r="R30" s="76" t="s">
        <v>823</v>
      </c>
      <c r="S30" s="76" t="s">
        <v>849</v>
      </c>
      <c r="T30" s="76" t="s">
        <v>850</v>
      </c>
      <c r="U30" s="76" t="s">
        <v>827</v>
      </c>
      <c r="V30" s="76" t="s">
        <v>827</v>
      </c>
      <c r="W30" s="76" t="s">
        <v>848</v>
      </c>
      <c r="X30" s="80">
        <v>45565.937870370224</v>
      </c>
      <c r="Y30" s="80">
        <v>45565.937847222202</v>
      </c>
      <c r="Z30" s="76" t="s">
        <v>829</v>
      </c>
    </row>
    <row r="31" spans="1:26" ht="30.45" hidden="1" customHeight="1">
      <c r="A31" s="76" t="s">
        <v>816</v>
      </c>
      <c r="B31" s="76" t="s">
        <v>817</v>
      </c>
      <c r="C31" s="82">
        <v>224346</v>
      </c>
      <c r="D31" s="77" t="s">
        <v>851</v>
      </c>
      <c r="E31" s="77" t="s">
        <v>852</v>
      </c>
      <c r="F31" s="77" t="s">
        <v>76</v>
      </c>
      <c r="G31" s="77">
        <v>15</v>
      </c>
      <c r="H31" s="78">
        <v>2229680</v>
      </c>
      <c r="I31" s="78">
        <v>2024</v>
      </c>
      <c r="J31" s="76" t="s">
        <v>853</v>
      </c>
      <c r="K31" s="76" t="b">
        <v>0</v>
      </c>
      <c r="L31" s="76">
        <v>437760</v>
      </c>
      <c r="M31" s="76" t="b">
        <v>0</v>
      </c>
      <c r="N31" s="79">
        <v>37977</v>
      </c>
      <c r="O31" s="76" t="s">
        <v>566</v>
      </c>
      <c r="P31" s="76" t="s">
        <v>822</v>
      </c>
      <c r="Q31" s="76" t="s">
        <v>822</v>
      </c>
      <c r="R31" s="76" t="s">
        <v>823</v>
      </c>
      <c r="S31" s="76" t="s">
        <v>840</v>
      </c>
      <c r="T31" s="76" t="s">
        <v>850</v>
      </c>
      <c r="U31" s="76" t="s">
        <v>827</v>
      </c>
      <c r="V31" s="76" t="s">
        <v>827</v>
      </c>
      <c r="W31" s="76" t="s">
        <v>854</v>
      </c>
      <c r="X31" s="80">
        <v>45559.939988425933</v>
      </c>
      <c r="Y31" s="80">
        <v>45559.939953703899</v>
      </c>
      <c r="Z31" s="76" t="s">
        <v>829</v>
      </c>
    </row>
    <row r="32" spans="1:26" ht="30.45" hidden="1" customHeight="1">
      <c r="A32" s="76" t="s">
        <v>816</v>
      </c>
      <c r="B32" s="76" t="s">
        <v>817</v>
      </c>
      <c r="C32" s="82">
        <v>224346</v>
      </c>
      <c r="D32" s="77" t="s">
        <v>851</v>
      </c>
      <c r="E32" s="77" t="s">
        <v>852</v>
      </c>
      <c r="F32" s="77" t="s">
        <v>76</v>
      </c>
      <c r="G32" s="77">
        <v>15</v>
      </c>
      <c r="H32" s="78">
        <v>2229680</v>
      </c>
      <c r="I32" s="78">
        <v>2024</v>
      </c>
      <c r="J32" s="76" t="s">
        <v>853</v>
      </c>
      <c r="K32" s="76" t="b">
        <v>0</v>
      </c>
      <c r="L32" s="76">
        <v>437762</v>
      </c>
      <c r="M32" s="76" t="b">
        <v>0</v>
      </c>
      <c r="N32" s="79">
        <v>37977</v>
      </c>
      <c r="O32" s="76" t="s">
        <v>566</v>
      </c>
      <c r="P32" s="76" t="s">
        <v>822</v>
      </c>
      <c r="Q32" s="76" t="s">
        <v>822</v>
      </c>
      <c r="R32" s="76" t="s">
        <v>823</v>
      </c>
      <c r="S32" s="76" t="s">
        <v>840</v>
      </c>
      <c r="T32" s="76" t="s">
        <v>850</v>
      </c>
      <c r="U32" s="76" t="s">
        <v>827</v>
      </c>
      <c r="V32" s="76" t="s">
        <v>827</v>
      </c>
      <c r="W32" s="76" t="s">
        <v>854</v>
      </c>
      <c r="X32" s="80">
        <v>45559.939988425933</v>
      </c>
      <c r="Y32" s="80">
        <v>45559.939953703899</v>
      </c>
      <c r="Z32" s="76" t="s">
        <v>829</v>
      </c>
    </row>
    <row r="33" spans="1:26" ht="30.45" hidden="1" customHeight="1">
      <c r="A33" s="76" t="s">
        <v>816</v>
      </c>
      <c r="B33" s="76" t="s">
        <v>817</v>
      </c>
      <c r="C33" s="82">
        <v>224346</v>
      </c>
      <c r="D33" s="77" t="s">
        <v>851</v>
      </c>
      <c r="E33" s="77" t="s">
        <v>852</v>
      </c>
      <c r="F33" s="77" t="s">
        <v>76</v>
      </c>
      <c r="G33" s="77">
        <v>15</v>
      </c>
      <c r="H33" s="78">
        <v>2229680</v>
      </c>
      <c r="I33" s="78">
        <v>2024</v>
      </c>
      <c r="J33" s="76" t="s">
        <v>853</v>
      </c>
      <c r="K33" s="76" t="b">
        <v>0</v>
      </c>
      <c r="L33" s="76">
        <v>437772</v>
      </c>
      <c r="M33" s="76" t="b">
        <v>0</v>
      </c>
      <c r="N33" s="79">
        <v>37977</v>
      </c>
      <c r="O33" s="76" t="s">
        <v>566</v>
      </c>
      <c r="P33" s="76" t="s">
        <v>822</v>
      </c>
      <c r="Q33" s="76" t="s">
        <v>822</v>
      </c>
      <c r="R33" s="76" t="s">
        <v>823</v>
      </c>
      <c r="S33" s="76" t="s">
        <v>840</v>
      </c>
      <c r="T33" s="76" t="s">
        <v>850</v>
      </c>
      <c r="U33" s="76" t="s">
        <v>827</v>
      </c>
      <c r="V33" s="76" t="s">
        <v>827</v>
      </c>
      <c r="W33" s="76" t="s">
        <v>854</v>
      </c>
      <c r="X33" s="80">
        <v>45559.939988425933</v>
      </c>
      <c r="Y33" s="80">
        <v>45559.939953703899</v>
      </c>
      <c r="Z33" s="76" t="s">
        <v>829</v>
      </c>
    </row>
    <row r="34" spans="1:26" ht="30.45" hidden="1" customHeight="1">
      <c r="A34" s="76" t="s">
        <v>816</v>
      </c>
      <c r="B34" s="76" t="s">
        <v>817</v>
      </c>
      <c r="C34" s="82">
        <v>224346</v>
      </c>
      <c r="D34" s="77" t="s">
        <v>851</v>
      </c>
      <c r="E34" s="77" t="s">
        <v>852</v>
      </c>
      <c r="F34" s="77" t="s">
        <v>76</v>
      </c>
      <c r="G34" s="77">
        <v>15</v>
      </c>
      <c r="H34" s="78">
        <v>2229680</v>
      </c>
      <c r="I34" s="78">
        <v>2024</v>
      </c>
      <c r="J34" s="76" t="s">
        <v>853</v>
      </c>
      <c r="K34" s="76" t="b">
        <v>0</v>
      </c>
      <c r="L34" s="76">
        <v>437774</v>
      </c>
      <c r="M34" s="76" t="b">
        <v>0</v>
      </c>
      <c r="N34" s="79">
        <v>37977</v>
      </c>
      <c r="O34" s="76" t="s">
        <v>566</v>
      </c>
      <c r="P34" s="76" t="s">
        <v>822</v>
      </c>
      <c r="Q34" s="76" t="s">
        <v>822</v>
      </c>
      <c r="R34" s="76" t="s">
        <v>823</v>
      </c>
      <c r="S34" s="76" t="s">
        <v>840</v>
      </c>
      <c r="T34" s="76" t="s">
        <v>850</v>
      </c>
      <c r="U34" s="76" t="s">
        <v>827</v>
      </c>
      <c r="V34" s="76" t="s">
        <v>827</v>
      </c>
      <c r="W34" s="76" t="s">
        <v>854</v>
      </c>
      <c r="X34" s="80">
        <v>45559.939988425933</v>
      </c>
      <c r="Y34" s="80">
        <v>45559.939953703899</v>
      </c>
      <c r="Z34" s="76" t="s">
        <v>829</v>
      </c>
    </row>
    <row r="35" spans="1:26" ht="30.45" hidden="1" customHeight="1">
      <c r="A35" s="76" t="s">
        <v>816</v>
      </c>
      <c r="B35" s="76" t="s">
        <v>817</v>
      </c>
      <c r="C35" s="82">
        <v>224346</v>
      </c>
      <c r="D35" s="77" t="s">
        <v>851</v>
      </c>
      <c r="E35" s="77" t="s">
        <v>852</v>
      </c>
      <c r="F35" s="77" t="s">
        <v>76</v>
      </c>
      <c r="G35" s="77">
        <v>15</v>
      </c>
      <c r="H35" s="78">
        <v>2229680</v>
      </c>
      <c r="I35" s="78">
        <v>2024</v>
      </c>
      <c r="J35" s="76" t="s">
        <v>853</v>
      </c>
      <c r="K35" s="76" t="b">
        <v>0</v>
      </c>
      <c r="L35" s="76">
        <v>437770</v>
      </c>
      <c r="M35" s="76" t="b">
        <v>0</v>
      </c>
      <c r="N35" s="79">
        <v>37977</v>
      </c>
      <c r="O35" s="76" t="s">
        <v>566</v>
      </c>
      <c r="P35" s="76" t="s">
        <v>822</v>
      </c>
      <c r="Q35" s="76" t="s">
        <v>822</v>
      </c>
      <c r="R35" s="76" t="s">
        <v>823</v>
      </c>
      <c r="S35" s="76" t="s">
        <v>840</v>
      </c>
      <c r="T35" s="76" t="s">
        <v>850</v>
      </c>
      <c r="U35" s="76" t="s">
        <v>827</v>
      </c>
      <c r="V35" s="76" t="s">
        <v>827</v>
      </c>
      <c r="W35" s="76" t="s">
        <v>854</v>
      </c>
      <c r="X35" s="80">
        <v>45559.939988425933</v>
      </c>
      <c r="Y35" s="80">
        <v>45559.939953703899</v>
      </c>
      <c r="Z35" s="76" t="s">
        <v>829</v>
      </c>
    </row>
    <row r="36" spans="1:26" ht="30.45" hidden="1" customHeight="1">
      <c r="A36" s="76" t="s">
        <v>816</v>
      </c>
      <c r="B36" s="76" t="s">
        <v>817</v>
      </c>
      <c r="C36" s="82">
        <v>224346</v>
      </c>
      <c r="D36" s="77" t="s">
        <v>851</v>
      </c>
      <c r="E36" s="77" t="s">
        <v>852</v>
      </c>
      <c r="F36" s="77" t="s">
        <v>76</v>
      </c>
      <c r="G36" s="77">
        <v>15</v>
      </c>
      <c r="H36" s="78">
        <v>2229680</v>
      </c>
      <c r="I36" s="78">
        <v>2024</v>
      </c>
      <c r="J36" s="76" t="s">
        <v>853</v>
      </c>
      <c r="K36" s="76" t="b">
        <v>0</v>
      </c>
      <c r="L36" s="76">
        <v>437768</v>
      </c>
      <c r="M36" s="76" t="b">
        <v>0</v>
      </c>
      <c r="N36" s="79">
        <v>37977</v>
      </c>
      <c r="O36" s="76" t="s">
        <v>566</v>
      </c>
      <c r="P36" s="76" t="s">
        <v>822</v>
      </c>
      <c r="Q36" s="76" t="s">
        <v>822</v>
      </c>
      <c r="R36" s="76" t="s">
        <v>823</v>
      </c>
      <c r="S36" s="76" t="s">
        <v>840</v>
      </c>
      <c r="T36" s="76" t="s">
        <v>850</v>
      </c>
      <c r="U36" s="76" t="s">
        <v>827</v>
      </c>
      <c r="V36" s="76" t="s">
        <v>827</v>
      </c>
      <c r="W36" s="76" t="s">
        <v>854</v>
      </c>
      <c r="X36" s="80">
        <v>45559.939988425933</v>
      </c>
      <c r="Y36" s="80">
        <v>45559.939953703899</v>
      </c>
      <c r="Z36" s="76" t="s">
        <v>829</v>
      </c>
    </row>
    <row r="37" spans="1:26" ht="30.45" hidden="1" customHeight="1">
      <c r="A37" s="76" t="s">
        <v>816</v>
      </c>
      <c r="B37" s="76" t="s">
        <v>817</v>
      </c>
      <c r="C37" s="82">
        <v>224346</v>
      </c>
      <c r="D37" s="77" t="s">
        <v>851</v>
      </c>
      <c r="E37" s="77" t="s">
        <v>852</v>
      </c>
      <c r="F37" s="77" t="s">
        <v>76</v>
      </c>
      <c r="G37" s="77">
        <v>15</v>
      </c>
      <c r="H37" s="78">
        <v>2229680</v>
      </c>
      <c r="I37" s="78">
        <v>2024</v>
      </c>
      <c r="J37" s="76" t="s">
        <v>853</v>
      </c>
      <c r="K37" s="76" t="b">
        <v>0</v>
      </c>
      <c r="L37" s="76">
        <v>437766</v>
      </c>
      <c r="M37" s="76" t="b">
        <v>0</v>
      </c>
      <c r="N37" s="79">
        <v>37977</v>
      </c>
      <c r="O37" s="76" t="s">
        <v>566</v>
      </c>
      <c r="P37" s="76" t="s">
        <v>822</v>
      </c>
      <c r="Q37" s="76" t="s">
        <v>822</v>
      </c>
      <c r="R37" s="76" t="s">
        <v>823</v>
      </c>
      <c r="S37" s="76" t="s">
        <v>840</v>
      </c>
      <c r="T37" s="76" t="s">
        <v>850</v>
      </c>
      <c r="U37" s="76" t="s">
        <v>827</v>
      </c>
      <c r="V37" s="76" t="s">
        <v>827</v>
      </c>
      <c r="W37" s="76" t="s">
        <v>854</v>
      </c>
      <c r="X37" s="80">
        <v>45559.939988425933</v>
      </c>
      <c r="Y37" s="80">
        <v>45559.939953703899</v>
      </c>
      <c r="Z37" s="76" t="s">
        <v>829</v>
      </c>
    </row>
    <row r="38" spans="1:26" ht="30.45" hidden="1" customHeight="1">
      <c r="A38" s="76" t="s">
        <v>816</v>
      </c>
      <c r="B38" s="76" t="s">
        <v>817</v>
      </c>
      <c r="C38" s="82">
        <v>224346</v>
      </c>
      <c r="D38" s="77" t="s">
        <v>851</v>
      </c>
      <c r="E38" s="77" t="s">
        <v>852</v>
      </c>
      <c r="F38" s="77" t="s">
        <v>76</v>
      </c>
      <c r="G38" s="77">
        <v>15</v>
      </c>
      <c r="H38" s="78">
        <v>2229680</v>
      </c>
      <c r="I38" s="78">
        <v>2024</v>
      </c>
      <c r="J38" s="76" t="s">
        <v>853</v>
      </c>
      <c r="K38" s="76" t="b">
        <v>0</v>
      </c>
      <c r="L38" s="76">
        <v>437764</v>
      </c>
      <c r="M38" s="76" t="b">
        <v>0</v>
      </c>
      <c r="N38" s="79">
        <v>37977</v>
      </c>
      <c r="O38" s="76" t="s">
        <v>566</v>
      </c>
      <c r="P38" s="76" t="s">
        <v>822</v>
      </c>
      <c r="Q38" s="76" t="s">
        <v>822</v>
      </c>
      <c r="R38" s="76" t="s">
        <v>823</v>
      </c>
      <c r="S38" s="76" t="s">
        <v>840</v>
      </c>
      <c r="T38" s="76" t="s">
        <v>850</v>
      </c>
      <c r="U38" s="76" t="s">
        <v>827</v>
      </c>
      <c r="V38" s="76" t="s">
        <v>827</v>
      </c>
      <c r="W38" s="76" t="s">
        <v>854</v>
      </c>
      <c r="X38" s="80">
        <v>45559.939988425933</v>
      </c>
      <c r="Y38" s="80">
        <v>45559.939953703899</v>
      </c>
      <c r="Z38" s="76" t="s">
        <v>829</v>
      </c>
    </row>
    <row r="39" spans="1:26" ht="30.45" hidden="1" customHeight="1">
      <c r="A39" s="76" t="s">
        <v>816</v>
      </c>
      <c r="B39" s="76" t="s">
        <v>817</v>
      </c>
      <c r="C39" s="82">
        <v>224347</v>
      </c>
      <c r="D39" s="77" t="s">
        <v>844</v>
      </c>
      <c r="E39" s="77" t="s">
        <v>845</v>
      </c>
      <c r="F39" s="77" t="s">
        <v>76</v>
      </c>
      <c r="G39" s="77">
        <v>10</v>
      </c>
      <c r="H39" s="78">
        <v>1768672</v>
      </c>
      <c r="I39" s="78">
        <v>2024</v>
      </c>
      <c r="J39" s="76" t="s">
        <v>855</v>
      </c>
      <c r="K39" s="76" t="b">
        <v>0</v>
      </c>
      <c r="L39" s="76">
        <v>437776</v>
      </c>
      <c r="M39" s="76" t="b">
        <v>0</v>
      </c>
      <c r="N39" s="79">
        <v>37977</v>
      </c>
      <c r="O39" s="76" t="s">
        <v>566</v>
      </c>
      <c r="P39" s="76" t="s">
        <v>822</v>
      </c>
      <c r="Q39" s="76" t="s">
        <v>822</v>
      </c>
      <c r="R39" s="76" t="s">
        <v>823</v>
      </c>
      <c r="S39" s="76" t="s">
        <v>856</v>
      </c>
      <c r="T39" s="76" t="s">
        <v>834</v>
      </c>
      <c r="U39" s="76" t="s">
        <v>827</v>
      </c>
      <c r="V39" s="76" t="s">
        <v>827</v>
      </c>
      <c r="W39" s="76" t="s">
        <v>848</v>
      </c>
      <c r="X39" s="80">
        <v>45567.293831018731</v>
      </c>
      <c r="Y39" s="80">
        <v>45567.293807870243</v>
      </c>
      <c r="Z39" s="76" t="s">
        <v>829</v>
      </c>
    </row>
    <row r="40" spans="1:26" ht="30.45" hidden="1" customHeight="1">
      <c r="A40" s="76" t="s">
        <v>816</v>
      </c>
      <c r="B40" s="76" t="s">
        <v>817</v>
      </c>
      <c r="C40" s="82">
        <v>224347</v>
      </c>
      <c r="D40" s="77" t="s">
        <v>844</v>
      </c>
      <c r="E40" s="77" t="s">
        <v>845</v>
      </c>
      <c r="F40" s="77" t="s">
        <v>76</v>
      </c>
      <c r="G40" s="77">
        <v>10</v>
      </c>
      <c r="H40" s="78">
        <v>1768672</v>
      </c>
      <c r="I40" s="78">
        <v>2024</v>
      </c>
      <c r="J40" s="76" t="s">
        <v>855</v>
      </c>
      <c r="K40" s="76" t="b">
        <v>0</v>
      </c>
      <c r="L40" s="76">
        <v>437778</v>
      </c>
      <c r="M40" s="76" t="b">
        <v>0</v>
      </c>
      <c r="N40" s="79">
        <v>37977</v>
      </c>
      <c r="O40" s="76" t="s">
        <v>566</v>
      </c>
      <c r="P40" s="76" t="s">
        <v>822</v>
      </c>
      <c r="Q40" s="76" t="s">
        <v>822</v>
      </c>
      <c r="R40" s="76" t="s">
        <v>823</v>
      </c>
      <c r="S40" s="76" t="s">
        <v>856</v>
      </c>
      <c r="T40" s="76" t="s">
        <v>834</v>
      </c>
      <c r="U40" s="76" t="s">
        <v>827</v>
      </c>
      <c r="V40" s="76" t="s">
        <v>827</v>
      </c>
      <c r="W40" s="76" t="s">
        <v>848</v>
      </c>
      <c r="X40" s="80">
        <v>45567.293831018731</v>
      </c>
      <c r="Y40" s="80">
        <v>45567.293807870243</v>
      </c>
      <c r="Z40" s="76" t="s">
        <v>829</v>
      </c>
    </row>
    <row r="41" spans="1:26" ht="30.45" hidden="1" customHeight="1">
      <c r="A41" s="76" t="s">
        <v>816</v>
      </c>
      <c r="B41" s="76" t="s">
        <v>817</v>
      </c>
      <c r="C41" s="82">
        <v>224351</v>
      </c>
      <c r="D41" s="77" t="s">
        <v>857</v>
      </c>
      <c r="E41" s="77" t="s">
        <v>858</v>
      </c>
      <c r="F41" s="77" t="s">
        <v>76</v>
      </c>
      <c r="G41" s="77">
        <v>14</v>
      </c>
      <c r="H41" s="78">
        <v>2162467</v>
      </c>
      <c r="I41" s="78">
        <v>2024</v>
      </c>
      <c r="J41" s="76" t="s">
        <v>859</v>
      </c>
      <c r="K41" s="76" t="b">
        <v>0</v>
      </c>
      <c r="L41" s="76">
        <v>437788</v>
      </c>
      <c r="M41" s="76" t="b">
        <v>0</v>
      </c>
      <c r="N41" s="79">
        <v>37977</v>
      </c>
      <c r="O41" s="76" t="s">
        <v>566</v>
      </c>
      <c r="P41" s="76" t="s">
        <v>822</v>
      </c>
      <c r="Q41" s="76" t="s">
        <v>822</v>
      </c>
      <c r="R41" s="76" t="s">
        <v>823</v>
      </c>
      <c r="S41" s="76" t="s">
        <v>847</v>
      </c>
      <c r="T41" s="76" t="s">
        <v>834</v>
      </c>
      <c r="U41" s="76" t="s">
        <v>827</v>
      </c>
      <c r="V41" s="76" t="s">
        <v>827</v>
      </c>
      <c r="W41" s="76" t="s">
        <v>842</v>
      </c>
      <c r="X41" s="80">
        <v>45565.920219907537</v>
      </c>
      <c r="Y41" s="80">
        <v>45563.025347222108</v>
      </c>
      <c r="Z41" s="76" t="s">
        <v>829</v>
      </c>
    </row>
    <row r="42" spans="1:26" ht="30.45" hidden="1" customHeight="1">
      <c r="A42" s="76" t="s">
        <v>816</v>
      </c>
      <c r="B42" s="76" t="s">
        <v>817</v>
      </c>
      <c r="C42" s="82">
        <v>224351</v>
      </c>
      <c r="D42" s="77" t="s">
        <v>857</v>
      </c>
      <c r="E42" s="77" t="s">
        <v>858</v>
      </c>
      <c r="F42" s="77" t="s">
        <v>76</v>
      </c>
      <c r="G42" s="77">
        <v>14</v>
      </c>
      <c r="H42" s="78">
        <v>2162467</v>
      </c>
      <c r="I42" s="78">
        <v>2024</v>
      </c>
      <c r="J42" s="76" t="s">
        <v>859</v>
      </c>
      <c r="K42" s="76" t="b">
        <v>0</v>
      </c>
      <c r="L42" s="76">
        <v>437786</v>
      </c>
      <c r="M42" s="76" t="b">
        <v>0</v>
      </c>
      <c r="N42" s="79">
        <v>37977</v>
      </c>
      <c r="O42" s="76" t="s">
        <v>566</v>
      </c>
      <c r="P42" s="76" t="s">
        <v>822</v>
      </c>
      <c r="Q42" s="76" t="s">
        <v>822</v>
      </c>
      <c r="R42" s="76" t="s">
        <v>823</v>
      </c>
      <c r="S42" s="76" t="s">
        <v>847</v>
      </c>
      <c r="T42" s="76" t="s">
        <v>834</v>
      </c>
      <c r="U42" s="76" t="s">
        <v>827</v>
      </c>
      <c r="V42" s="76" t="s">
        <v>827</v>
      </c>
      <c r="W42" s="76" t="s">
        <v>842</v>
      </c>
      <c r="X42" s="80">
        <v>45565.920219907537</v>
      </c>
      <c r="Y42" s="80">
        <v>45563.025347222108</v>
      </c>
      <c r="Z42" s="76" t="s">
        <v>829</v>
      </c>
    </row>
    <row r="43" spans="1:26" ht="30.45" hidden="1" customHeight="1">
      <c r="A43" s="76" t="s">
        <v>816</v>
      </c>
      <c r="B43" s="76" t="s">
        <v>817</v>
      </c>
      <c r="C43" s="82">
        <v>224351</v>
      </c>
      <c r="D43" s="77" t="s">
        <v>857</v>
      </c>
      <c r="E43" s="77" t="s">
        <v>858</v>
      </c>
      <c r="F43" s="77" t="s">
        <v>76</v>
      </c>
      <c r="G43" s="77">
        <v>14</v>
      </c>
      <c r="H43" s="78">
        <v>2162467</v>
      </c>
      <c r="I43" s="78">
        <v>2024</v>
      </c>
      <c r="J43" s="76" t="s">
        <v>859</v>
      </c>
      <c r="K43" s="76" t="b">
        <v>0</v>
      </c>
      <c r="L43" s="76">
        <v>437790</v>
      </c>
      <c r="M43" s="76" t="b">
        <v>0</v>
      </c>
      <c r="N43" s="79">
        <v>37977</v>
      </c>
      <c r="O43" s="76" t="s">
        <v>566</v>
      </c>
      <c r="P43" s="76" t="s">
        <v>822</v>
      </c>
      <c r="Q43" s="76" t="s">
        <v>822</v>
      </c>
      <c r="R43" s="76" t="s">
        <v>823</v>
      </c>
      <c r="S43" s="76" t="s">
        <v>847</v>
      </c>
      <c r="T43" s="76" t="s">
        <v>834</v>
      </c>
      <c r="U43" s="76" t="s">
        <v>827</v>
      </c>
      <c r="V43" s="76" t="s">
        <v>827</v>
      </c>
      <c r="W43" s="76" t="s">
        <v>842</v>
      </c>
      <c r="X43" s="80">
        <v>45565.920219907537</v>
      </c>
      <c r="Y43" s="80">
        <v>45563.025347222108</v>
      </c>
      <c r="Z43" s="76" t="s">
        <v>829</v>
      </c>
    </row>
    <row r="44" spans="1:26" ht="30.45" hidden="1" customHeight="1">
      <c r="A44" s="76" t="s">
        <v>816</v>
      </c>
      <c r="B44" s="76" t="s">
        <v>817</v>
      </c>
      <c r="C44" s="82">
        <v>224352</v>
      </c>
      <c r="D44" s="77" t="s">
        <v>860</v>
      </c>
      <c r="E44" s="77" t="s">
        <v>861</v>
      </c>
      <c r="F44" s="77" t="s">
        <v>76</v>
      </c>
      <c r="G44" s="77">
        <v>11</v>
      </c>
      <c r="H44" s="78">
        <v>1909076</v>
      </c>
      <c r="I44" s="78">
        <v>2024</v>
      </c>
      <c r="J44" s="76" t="s">
        <v>846</v>
      </c>
      <c r="K44" s="76" t="b">
        <v>0</v>
      </c>
      <c r="L44" s="76">
        <v>437792</v>
      </c>
      <c r="M44" s="76" t="b">
        <v>0</v>
      </c>
      <c r="N44" s="79">
        <v>37977</v>
      </c>
      <c r="O44" s="76" t="s">
        <v>566</v>
      </c>
      <c r="P44" s="76" t="s">
        <v>822</v>
      </c>
      <c r="Q44" s="76" t="s">
        <v>822</v>
      </c>
      <c r="R44" s="76" t="s">
        <v>823</v>
      </c>
      <c r="S44" s="76" t="s">
        <v>849</v>
      </c>
      <c r="T44" s="76" t="s">
        <v>850</v>
      </c>
      <c r="U44" s="76" t="s">
        <v>827</v>
      </c>
      <c r="V44" s="76" t="s">
        <v>827</v>
      </c>
      <c r="W44" s="76" t="s">
        <v>848</v>
      </c>
      <c r="X44" s="80">
        <v>45565.961134259123</v>
      </c>
      <c r="Y44" s="80">
        <v>45565.961111111101</v>
      </c>
      <c r="Z44" s="76" t="s">
        <v>829</v>
      </c>
    </row>
    <row r="45" spans="1:26" ht="30.45" hidden="1" customHeight="1">
      <c r="A45" s="76" t="s">
        <v>816</v>
      </c>
      <c r="B45" s="76" t="s">
        <v>817</v>
      </c>
      <c r="C45" s="82">
        <v>224352</v>
      </c>
      <c r="D45" s="77" t="s">
        <v>860</v>
      </c>
      <c r="E45" s="77" t="s">
        <v>861</v>
      </c>
      <c r="F45" s="77" t="s">
        <v>76</v>
      </c>
      <c r="G45" s="77">
        <v>11</v>
      </c>
      <c r="H45" s="78">
        <v>1909076</v>
      </c>
      <c r="I45" s="78">
        <v>2024</v>
      </c>
      <c r="J45" s="76" t="s">
        <v>846</v>
      </c>
      <c r="K45" s="76" t="b">
        <v>0</v>
      </c>
      <c r="L45" s="76">
        <v>437796</v>
      </c>
      <c r="M45" s="76" t="b">
        <v>0</v>
      </c>
      <c r="N45" s="79">
        <v>37977</v>
      </c>
      <c r="O45" s="76" t="s">
        <v>566</v>
      </c>
      <c r="P45" s="76" t="s">
        <v>822</v>
      </c>
      <c r="Q45" s="76" t="s">
        <v>822</v>
      </c>
      <c r="R45" s="76" t="s">
        <v>823</v>
      </c>
      <c r="S45" s="76" t="s">
        <v>849</v>
      </c>
      <c r="T45" s="76" t="s">
        <v>850</v>
      </c>
      <c r="U45" s="76" t="s">
        <v>827</v>
      </c>
      <c r="V45" s="76" t="s">
        <v>827</v>
      </c>
      <c r="W45" s="76" t="s">
        <v>848</v>
      </c>
      <c r="X45" s="80">
        <v>45565.961134259123</v>
      </c>
      <c r="Y45" s="80">
        <v>45565.961111111101</v>
      </c>
      <c r="Z45" s="76" t="s">
        <v>829</v>
      </c>
    </row>
    <row r="46" spans="1:26" ht="30.45" hidden="1" customHeight="1">
      <c r="A46" s="76" t="s">
        <v>816</v>
      </c>
      <c r="B46" s="76" t="s">
        <v>817</v>
      </c>
      <c r="C46" s="82">
        <v>224352</v>
      </c>
      <c r="D46" s="77" t="s">
        <v>860</v>
      </c>
      <c r="E46" s="77" t="s">
        <v>861</v>
      </c>
      <c r="F46" s="77" t="s">
        <v>76</v>
      </c>
      <c r="G46" s="77">
        <v>11</v>
      </c>
      <c r="H46" s="78">
        <v>1909076</v>
      </c>
      <c r="I46" s="78">
        <v>2024</v>
      </c>
      <c r="J46" s="76" t="s">
        <v>846</v>
      </c>
      <c r="K46" s="76" t="b">
        <v>0</v>
      </c>
      <c r="L46" s="76">
        <v>437794</v>
      </c>
      <c r="M46" s="76" t="b">
        <v>0</v>
      </c>
      <c r="N46" s="79">
        <v>37977</v>
      </c>
      <c r="O46" s="76" t="s">
        <v>566</v>
      </c>
      <c r="P46" s="76" t="s">
        <v>822</v>
      </c>
      <c r="Q46" s="76" t="s">
        <v>822</v>
      </c>
      <c r="R46" s="76" t="s">
        <v>823</v>
      </c>
      <c r="S46" s="76" t="s">
        <v>849</v>
      </c>
      <c r="T46" s="76" t="s">
        <v>850</v>
      </c>
      <c r="U46" s="76" t="s">
        <v>827</v>
      </c>
      <c r="V46" s="76" t="s">
        <v>827</v>
      </c>
      <c r="W46" s="76" t="s">
        <v>848</v>
      </c>
      <c r="X46" s="80">
        <v>45565.961134259123</v>
      </c>
      <c r="Y46" s="80">
        <v>45565.961111111101</v>
      </c>
      <c r="Z46" s="76" t="s">
        <v>829</v>
      </c>
    </row>
    <row r="47" spans="1:26" ht="30.45" hidden="1" customHeight="1">
      <c r="A47" s="76" t="s">
        <v>816</v>
      </c>
      <c r="B47" s="76" t="s">
        <v>817</v>
      </c>
      <c r="C47" s="82">
        <v>224356</v>
      </c>
      <c r="D47" s="77" t="s">
        <v>851</v>
      </c>
      <c r="E47" s="77" t="s">
        <v>852</v>
      </c>
      <c r="F47" s="77" t="s">
        <v>76</v>
      </c>
      <c r="G47" s="77">
        <v>11</v>
      </c>
      <c r="H47" s="78">
        <v>1909076</v>
      </c>
      <c r="I47" s="78">
        <v>2024</v>
      </c>
      <c r="J47" s="76" t="s">
        <v>862</v>
      </c>
      <c r="K47" s="76" t="b">
        <v>0</v>
      </c>
      <c r="L47" s="76">
        <v>437804</v>
      </c>
      <c r="M47" s="76" t="b">
        <v>0</v>
      </c>
      <c r="N47" s="79">
        <v>37977</v>
      </c>
      <c r="O47" s="76" t="s">
        <v>566</v>
      </c>
      <c r="P47" s="76" t="s">
        <v>822</v>
      </c>
      <c r="Q47" s="76" t="s">
        <v>822</v>
      </c>
      <c r="R47" s="76" t="s">
        <v>823</v>
      </c>
      <c r="S47" s="76" t="s">
        <v>849</v>
      </c>
      <c r="T47" s="76" t="s">
        <v>850</v>
      </c>
      <c r="U47" s="76" t="s">
        <v>827</v>
      </c>
      <c r="V47" s="76" t="s">
        <v>827</v>
      </c>
      <c r="W47" s="76" t="s">
        <v>863</v>
      </c>
      <c r="X47" s="80">
        <v>45567.299363425933</v>
      </c>
      <c r="Y47" s="80">
        <v>45567.299328703899</v>
      </c>
      <c r="Z47" s="76" t="s">
        <v>829</v>
      </c>
    </row>
    <row r="48" spans="1:26" ht="30.45" hidden="1" customHeight="1">
      <c r="A48" s="76" t="s">
        <v>816</v>
      </c>
      <c r="B48" s="76" t="s">
        <v>817</v>
      </c>
      <c r="C48" s="82">
        <v>224356</v>
      </c>
      <c r="D48" s="77" t="s">
        <v>851</v>
      </c>
      <c r="E48" s="77" t="s">
        <v>852</v>
      </c>
      <c r="F48" s="77" t="s">
        <v>76</v>
      </c>
      <c r="G48" s="77">
        <v>11</v>
      </c>
      <c r="H48" s="78">
        <v>1909076</v>
      </c>
      <c r="I48" s="78">
        <v>2024</v>
      </c>
      <c r="J48" s="76" t="s">
        <v>862</v>
      </c>
      <c r="K48" s="76" t="b">
        <v>0</v>
      </c>
      <c r="L48" s="76">
        <v>437806</v>
      </c>
      <c r="M48" s="76" t="b">
        <v>0</v>
      </c>
      <c r="N48" s="79">
        <v>37977</v>
      </c>
      <c r="O48" s="76" t="s">
        <v>566</v>
      </c>
      <c r="P48" s="76" t="s">
        <v>822</v>
      </c>
      <c r="Q48" s="76" t="s">
        <v>822</v>
      </c>
      <c r="R48" s="76" t="s">
        <v>823</v>
      </c>
      <c r="S48" s="76" t="s">
        <v>849</v>
      </c>
      <c r="T48" s="76" t="s">
        <v>850</v>
      </c>
      <c r="U48" s="76" t="s">
        <v>827</v>
      </c>
      <c r="V48" s="76" t="s">
        <v>827</v>
      </c>
      <c r="W48" s="76" t="s">
        <v>863</v>
      </c>
      <c r="X48" s="80">
        <v>45567.299363425933</v>
      </c>
      <c r="Y48" s="80">
        <v>45567.299328703899</v>
      </c>
      <c r="Z48" s="76" t="s">
        <v>829</v>
      </c>
    </row>
    <row r="49" spans="1:26" ht="30.45" hidden="1" customHeight="1">
      <c r="A49" s="76" t="s">
        <v>816</v>
      </c>
      <c r="B49" s="76" t="s">
        <v>817</v>
      </c>
      <c r="C49" s="82">
        <v>224357</v>
      </c>
      <c r="D49" s="77" t="s">
        <v>851</v>
      </c>
      <c r="E49" s="77" t="s">
        <v>852</v>
      </c>
      <c r="F49" s="77" t="s">
        <v>76</v>
      </c>
      <c r="G49" s="77">
        <v>9</v>
      </c>
      <c r="H49" s="78">
        <v>1609179</v>
      </c>
      <c r="I49" s="78">
        <v>2024</v>
      </c>
      <c r="J49" s="76" t="s">
        <v>864</v>
      </c>
      <c r="K49" s="76" t="b">
        <v>0</v>
      </c>
      <c r="L49" s="76">
        <v>437808</v>
      </c>
      <c r="M49" s="76" t="b">
        <v>0</v>
      </c>
      <c r="N49" s="79">
        <v>37977</v>
      </c>
      <c r="O49" s="76" t="s">
        <v>566</v>
      </c>
      <c r="P49" s="76" t="s">
        <v>822</v>
      </c>
      <c r="Q49" s="76" t="s">
        <v>822</v>
      </c>
      <c r="R49" s="76" t="s">
        <v>823</v>
      </c>
      <c r="S49" s="76" t="s">
        <v>856</v>
      </c>
      <c r="T49" s="76" t="s">
        <v>850</v>
      </c>
      <c r="U49" s="76" t="s">
        <v>827</v>
      </c>
      <c r="V49" s="76" t="s">
        <v>827</v>
      </c>
      <c r="W49" s="76" t="s">
        <v>865</v>
      </c>
      <c r="X49" s="80">
        <v>45567.30276620388</v>
      </c>
      <c r="Y49" s="80">
        <v>45567.302731481381</v>
      </c>
      <c r="Z49" s="76" t="s">
        <v>829</v>
      </c>
    </row>
    <row r="50" spans="1:26" ht="30.45" hidden="1" customHeight="1">
      <c r="A50" s="76" t="s">
        <v>816</v>
      </c>
      <c r="B50" s="76" t="s">
        <v>817</v>
      </c>
      <c r="C50" s="83">
        <v>223899</v>
      </c>
      <c r="D50" s="77" t="s">
        <v>866</v>
      </c>
      <c r="E50" s="77" t="s">
        <v>867</v>
      </c>
      <c r="F50" s="77" t="s">
        <v>57</v>
      </c>
      <c r="G50" s="77">
        <v>21</v>
      </c>
      <c r="H50" s="78">
        <v>9208704</v>
      </c>
      <c r="I50" s="78">
        <v>2024</v>
      </c>
      <c r="J50" s="76" t="s">
        <v>868</v>
      </c>
      <c r="K50" s="76" t="b">
        <v>0</v>
      </c>
      <c r="L50" s="76">
        <v>429454</v>
      </c>
      <c r="M50" s="76" t="b">
        <v>0</v>
      </c>
      <c r="N50" s="79">
        <v>41529</v>
      </c>
      <c r="O50" s="76" t="s">
        <v>352</v>
      </c>
      <c r="P50" s="76" t="s">
        <v>822</v>
      </c>
      <c r="Q50" s="76" t="s">
        <v>822</v>
      </c>
      <c r="R50" s="76" t="s">
        <v>823</v>
      </c>
      <c r="S50" s="76" t="s">
        <v>869</v>
      </c>
      <c r="T50" s="76" t="s">
        <v>870</v>
      </c>
      <c r="U50" s="76" t="s">
        <v>871</v>
      </c>
      <c r="V50" s="76" t="s">
        <v>827</v>
      </c>
      <c r="W50" s="76" t="s">
        <v>872</v>
      </c>
      <c r="X50" s="80">
        <v>45503.029733796138</v>
      </c>
      <c r="Y50" s="80">
        <v>45503.029687500093</v>
      </c>
      <c r="Z50" s="76" t="s">
        <v>829</v>
      </c>
    </row>
    <row r="51" spans="1:26" ht="30.45" hidden="1" customHeight="1">
      <c r="A51" s="76" t="s">
        <v>816</v>
      </c>
      <c r="B51" s="76" t="s">
        <v>817</v>
      </c>
      <c r="C51" s="83">
        <v>223899</v>
      </c>
      <c r="D51" s="77" t="s">
        <v>866</v>
      </c>
      <c r="E51" s="77" t="s">
        <v>867</v>
      </c>
      <c r="F51" s="77" t="s">
        <v>57</v>
      </c>
      <c r="G51" s="77">
        <v>21</v>
      </c>
      <c r="H51" s="78">
        <v>9208704</v>
      </c>
      <c r="I51" s="78">
        <v>2024</v>
      </c>
      <c r="J51" s="76" t="s">
        <v>868</v>
      </c>
      <c r="K51" s="76" t="b">
        <v>0</v>
      </c>
      <c r="L51" s="76">
        <v>429452</v>
      </c>
      <c r="M51" s="76" t="b">
        <v>0</v>
      </c>
      <c r="N51" s="79">
        <v>41529</v>
      </c>
      <c r="O51" s="76" t="s">
        <v>352</v>
      </c>
      <c r="P51" s="76" t="s">
        <v>822</v>
      </c>
      <c r="Q51" s="76" t="s">
        <v>822</v>
      </c>
      <c r="R51" s="76" t="s">
        <v>823</v>
      </c>
      <c r="S51" s="76" t="s">
        <v>869</v>
      </c>
      <c r="T51" s="76" t="s">
        <v>870</v>
      </c>
      <c r="U51" s="76" t="s">
        <v>871</v>
      </c>
      <c r="V51" s="76" t="s">
        <v>827</v>
      </c>
      <c r="W51" s="76" t="s">
        <v>872</v>
      </c>
      <c r="X51" s="80">
        <v>45503.029733796138</v>
      </c>
      <c r="Y51" s="80">
        <v>45503.029687500093</v>
      </c>
      <c r="Z51" s="76" t="s">
        <v>829</v>
      </c>
    </row>
    <row r="52" spans="1:26" ht="30.45" hidden="1" customHeight="1">
      <c r="A52" s="76" t="s">
        <v>816</v>
      </c>
      <c r="B52" s="76" t="s">
        <v>817</v>
      </c>
      <c r="C52" s="83">
        <v>223900</v>
      </c>
      <c r="D52" s="77" t="s">
        <v>866</v>
      </c>
      <c r="E52" s="77" t="s">
        <v>867</v>
      </c>
      <c r="F52" s="77" t="s">
        <v>57</v>
      </c>
      <c r="G52" s="77">
        <v>21</v>
      </c>
      <c r="H52" s="78">
        <v>9208704</v>
      </c>
      <c r="I52" s="78">
        <v>2024</v>
      </c>
      <c r="J52" s="76" t="s">
        <v>873</v>
      </c>
      <c r="K52" s="76" t="b">
        <v>0</v>
      </c>
      <c r="L52" s="76">
        <v>429460</v>
      </c>
      <c r="M52" s="76" t="b">
        <v>0</v>
      </c>
      <c r="N52" s="79">
        <v>41529</v>
      </c>
      <c r="O52" s="76" t="s">
        <v>874</v>
      </c>
      <c r="P52" s="76" t="s">
        <v>822</v>
      </c>
      <c r="Q52" s="76" t="s">
        <v>822</v>
      </c>
      <c r="R52" s="76" t="s">
        <v>823</v>
      </c>
      <c r="S52" s="76" t="s">
        <v>875</v>
      </c>
      <c r="T52" s="76" t="s">
        <v>870</v>
      </c>
      <c r="U52" s="76" t="s">
        <v>876</v>
      </c>
      <c r="V52" s="76" t="s">
        <v>827</v>
      </c>
      <c r="W52" s="76" t="s">
        <v>877</v>
      </c>
      <c r="X52" s="80">
        <v>45564.524537037127</v>
      </c>
      <c r="Y52" s="80">
        <v>45564.524513889104</v>
      </c>
      <c r="Z52" s="76" t="s">
        <v>829</v>
      </c>
    </row>
    <row r="53" spans="1:26" ht="30.45" hidden="1" customHeight="1">
      <c r="A53" s="76" t="s">
        <v>816</v>
      </c>
      <c r="B53" s="76" t="s">
        <v>817</v>
      </c>
      <c r="C53" s="83">
        <v>223900</v>
      </c>
      <c r="D53" s="77" t="s">
        <v>866</v>
      </c>
      <c r="E53" s="77" t="s">
        <v>867</v>
      </c>
      <c r="F53" s="77" t="s">
        <v>57</v>
      </c>
      <c r="G53" s="77">
        <v>21</v>
      </c>
      <c r="H53" s="78">
        <v>9208704</v>
      </c>
      <c r="I53" s="78">
        <v>2024</v>
      </c>
      <c r="J53" s="76" t="s">
        <v>873</v>
      </c>
      <c r="K53" s="76" t="b">
        <v>0</v>
      </c>
      <c r="L53" s="76">
        <v>448764</v>
      </c>
      <c r="M53" s="76" t="b">
        <v>0</v>
      </c>
      <c r="N53" s="79">
        <v>45561</v>
      </c>
      <c r="O53" s="76" t="s">
        <v>874</v>
      </c>
      <c r="P53" s="76" t="s">
        <v>822</v>
      </c>
      <c r="Q53" s="76" t="s">
        <v>822</v>
      </c>
      <c r="R53" s="76" t="s">
        <v>823</v>
      </c>
      <c r="S53" s="76" t="s">
        <v>875</v>
      </c>
      <c r="T53" s="76" t="s">
        <v>870</v>
      </c>
      <c r="U53" s="76" t="s">
        <v>876</v>
      </c>
      <c r="V53" s="76" t="s">
        <v>827</v>
      </c>
      <c r="W53" s="76" t="s">
        <v>877</v>
      </c>
      <c r="X53" s="80">
        <v>45564.524537037127</v>
      </c>
      <c r="Y53" s="80">
        <v>45564.524513889104</v>
      </c>
      <c r="Z53" s="76" t="s">
        <v>829</v>
      </c>
    </row>
    <row r="54" spans="1:26" ht="30.45" hidden="1" customHeight="1">
      <c r="A54" s="76" t="s">
        <v>816</v>
      </c>
      <c r="B54" s="76" t="s">
        <v>817</v>
      </c>
      <c r="C54" s="83">
        <v>223900</v>
      </c>
      <c r="D54" s="77" t="s">
        <v>866</v>
      </c>
      <c r="E54" s="77" t="s">
        <v>867</v>
      </c>
      <c r="F54" s="77" t="s">
        <v>57</v>
      </c>
      <c r="G54" s="77">
        <v>21</v>
      </c>
      <c r="H54" s="78">
        <v>9208704</v>
      </c>
      <c r="I54" s="78">
        <v>2024</v>
      </c>
      <c r="J54" s="76" t="s">
        <v>873</v>
      </c>
      <c r="K54" s="76" t="b">
        <v>0</v>
      </c>
      <c r="L54" s="76">
        <v>429458</v>
      </c>
      <c r="M54" s="76" t="b">
        <v>0</v>
      </c>
      <c r="N54" s="79">
        <v>41529</v>
      </c>
      <c r="O54" s="76" t="s">
        <v>874</v>
      </c>
      <c r="P54" s="76" t="s">
        <v>822</v>
      </c>
      <c r="Q54" s="76" t="s">
        <v>822</v>
      </c>
      <c r="R54" s="76" t="s">
        <v>823</v>
      </c>
      <c r="S54" s="76" t="s">
        <v>875</v>
      </c>
      <c r="T54" s="76" t="s">
        <v>870</v>
      </c>
      <c r="U54" s="76" t="s">
        <v>876</v>
      </c>
      <c r="V54" s="76" t="s">
        <v>827</v>
      </c>
      <c r="W54" s="76" t="s">
        <v>877</v>
      </c>
      <c r="X54" s="80">
        <v>45564.524537037127</v>
      </c>
      <c r="Y54" s="80">
        <v>45564.524513889104</v>
      </c>
      <c r="Z54" s="76" t="s">
        <v>829</v>
      </c>
    </row>
    <row r="55" spans="1:26" ht="30.45" hidden="1" customHeight="1">
      <c r="A55" s="76" t="s">
        <v>816</v>
      </c>
      <c r="B55" s="76" t="s">
        <v>817</v>
      </c>
      <c r="C55" s="83">
        <v>223965</v>
      </c>
      <c r="D55" s="77" t="s">
        <v>866</v>
      </c>
      <c r="E55" s="77" t="s">
        <v>867</v>
      </c>
      <c r="F55" s="77" t="s">
        <v>57</v>
      </c>
      <c r="G55" s="77">
        <v>21</v>
      </c>
      <c r="H55" s="78">
        <v>9208704</v>
      </c>
      <c r="I55" s="78">
        <v>2024</v>
      </c>
      <c r="J55" s="76" t="s">
        <v>878</v>
      </c>
      <c r="K55" s="76" t="b">
        <v>0</v>
      </c>
      <c r="L55" s="76">
        <v>429748</v>
      </c>
      <c r="M55" s="76" t="b">
        <v>0</v>
      </c>
      <c r="N55" s="79">
        <v>37977</v>
      </c>
      <c r="O55" s="76" t="s">
        <v>222</v>
      </c>
      <c r="P55" s="76" t="s">
        <v>822</v>
      </c>
      <c r="Q55" s="76" t="s">
        <v>822</v>
      </c>
      <c r="R55" s="76" t="s">
        <v>823</v>
      </c>
      <c r="S55" s="76" t="s">
        <v>869</v>
      </c>
      <c r="T55" s="76" t="s">
        <v>870</v>
      </c>
      <c r="U55" s="76" t="s">
        <v>871</v>
      </c>
      <c r="V55" s="76" t="s">
        <v>827</v>
      </c>
      <c r="W55" s="76" t="s">
        <v>879</v>
      </c>
      <c r="X55" s="80">
        <v>45503.952928240877</v>
      </c>
      <c r="Y55" s="80">
        <v>45503.95195601834</v>
      </c>
      <c r="Z55" s="76" t="s">
        <v>829</v>
      </c>
    </row>
    <row r="56" spans="1:26" ht="30.45" hidden="1" customHeight="1">
      <c r="A56" s="76" t="s">
        <v>816</v>
      </c>
      <c r="B56" s="76" t="s">
        <v>817</v>
      </c>
      <c r="C56" s="83">
        <v>224014</v>
      </c>
      <c r="D56" s="77" t="s">
        <v>866</v>
      </c>
      <c r="E56" s="77" t="s">
        <v>867</v>
      </c>
      <c r="F56" s="77" t="s">
        <v>57</v>
      </c>
      <c r="G56" s="77">
        <v>18</v>
      </c>
      <c r="H56" s="78">
        <v>7461595</v>
      </c>
      <c r="I56" s="78">
        <v>2024</v>
      </c>
      <c r="J56" s="76" t="s">
        <v>880</v>
      </c>
      <c r="K56" s="76" t="b">
        <v>0</v>
      </c>
      <c r="L56" s="76">
        <v>436538</v>
      </c>
      <c r="M56" s="76" t="b">
        <v>0</v>
      </c>
      <c r="N56" s="79">
        <v>41529</v>
      </c>
      <c r="O56" s="76" t="s">
        <v>881</v>
      </c>
      <c r="P56" s="76" t="s">
        <v>822</v>
      </c>
      <c r="Q56" s="76" t="s">
        <v>822</v>
      </c>
      <c r="R56" s="76" t="s">
        <v>823</v>
      </c>
      <c r="S56" s="76" t="s">
        <v>882</v>
      </c>
      <c r="T56" s="76" t="s">
        <v>883</v>
      </c>
      <c r="U56" s="76" t="s">
        <v>884</v>
      </c>
      <c r="V56" s="76" t="s">
        <v>827</v>
      </c>
      <c r="W56" s="76" t="s">
        <v>885</v>
      </c>
      <c r="X56" s="80">
        <v>45504.984409722034</v>
      </c>
      <c r="Y56" s="80">
        <v>45553.657685185317</v>
      </c>
      <c r="Z56" s="76" t="s">
        <v>829</v>
      </c>
    </row>
    <row r="57" spans="1:26" ht="30.45" hidden="1" customHeight="1">
      <c r="A57" s="76" t="s">
        <v>816</v>
      </c>
      <c r="B57" s="76" t="s">
        <v>817</v>
      </c>
      <c r="C57" s="83">
        <v>224015</v>
      </c>
      <c r="D57" s="77" t="s">
        <v>866</v>
      </c>
      <c r="E57" s="77" t="s">
        <v>867</v>
      </c>
      <c r="F57" s="77" t="s">
        <v>57</v>
      </c>
      <c r="G57" s="77">
        <v>18</v>
      </c>
      <c r="H57" s="78">
        <v>7461595</v>
      </c>
      <c r="I57" s="78">
        <v>2024</v>
      </c>
      <c r="J57" s="76" t="s">
        <v>886</v>
      </c>
      <c r="K57" s="76" t="b">
        <v>0</v>
      </c>
      <c r="L57" s="76">
        <v>436542</v>
      </c>
      <c r="M57" s="76" t="b">
        <v>0</v>
      </c>
      <c r="N57" s="79">
        <v>41529</v>
      </c>
      <c r="O57" s="76" t="s">
        <v>881</v>
      </c>
      <c r="P57" s="76" t="s">
        <v>822</v>
      </c>
      <c r="Q57" s="76" t="s">
        <v>822</v>
      </c>
      <c r="R57" s="76" t="s">
        <v>823</v>
      </c>
      <c r="S57" s="76" t="s">
        <v>887</v>
      </c>
      <c r="T57" s="76" t="s">
        <v>883</v>
      </c>
      <c r="U57" s="76" t="s">
        <v>888</v>
      </c>
      <c r="V57" s="76" t="s">
        <v>827</v>
      </c>
      <c r="W57" s="76" t="s">
        <v>885</v>
      </c>
      <c r="X57" s="80">
        <v>45505.005648148246</v>
      </c>
      <c r="Y57" s="80">
        <v>45553.658182870597</v>
      </c>
      <c r="Z57" s="76" t="s">
        <v>829</v>
      </c>
    </row>
    <row r="58" spans="1:26" ht="30.45" hidden="1" customHeight="1">
      <c r="A58" s="76" t="s">
        <v>816</v>
      </c>
      <c r="B58" s="76" t="s">
        <v>817</v>
      </c>
      <c r="C58" s="83">
        <v>224016</v>
      </c>
      <c r="D58" s="77" t="s">
        <v>866</v>
      </c>
      <c r="E58" s="77" t="s">
        <v>867</v>
      </c>
      <c r="F58" s="77" t="s">
        <v>57</v>
      </c>
      <c r="G58" s="77">
        <v>18</v>
      </c>
      <c r="H58" s="78">
        <v>7461595</v>
      </c>
      <c r="I58" s="78">
        <v>2024</v>
      </c>
      <c r="J58" s="76" t="s">
        <v>889</v>
      </c>
      <c r="K58" s="76" t="b">
        <v>0</v>
      </c>
      <c r="L58" s="76">
        <v>436544</v>
      </c>
      <c r="M58" s="76" t="b">
        <v>0</v>
      </c>
      <c r="N58" s="79">
        <v>41529</v>
      </c>
      <c r="O58" s="76" t="s">
        <v>837</v>
      </c>
      <c r="P58" s="76" t="s">
        <v>822</v>
      </c>
      <c r="Q58" s="76" t="s">
        <v>822</v>
      </c>
      <c r="R58" s="76" t="s">
        <v>823</v>
      </c>
      <c r="S58" s="76" t="s">
        <v>890</v>
      </c>
      <c r="T58" s="76" t="s">
        <v>883</v>
      </c>
      <c r="U58" s="76" t="s">
        <v>891</v>
      </c>
      <c r="V58" s="76" t="s">
        <v>827</v>
      </c>
      <c r="W58" s="76" t="s">
        <v>892</v>
      </c>
      <c r="X58" s="80">
        <v>45505.017673611175</v>
      </c>
      <c r="Y58" s="80">
        <v>45505.017638888676</v>
      </c>
      <c r="Z58" s="76" t="s">
        <v>829</v>
      </c>
    </row>
    <row r="59" spans="1:26" ht="30.45" hidden="1" customHeight="1">
      <c r="A59" s="76" t="s">
        <v>816</v>
      </c>
      <c r="B59" s="76" t="s">
        <v>817</v>
      </c>
      <c r="C59" s="83">
        <v>224026</v>
      </c>
      <c r="D59" s="77" t="s">
        <v>866</v>
      </c>
      <c r="E59" s="77" t="s">
        <v>867</v>
      </c>
      <c r="F59" s="77" t="s">
        <v>57</v>
      </c>
      <c r="G59" s="77">
        <v>18</v>
      </c>
      <c r="H59" s="78">
        <v>7461595</v>
      </c>
      <c r="I59" s="78">
        <v>2024</v>
      </c>
      <c r="J59" s="76" t="s">
        <v>893</v>
      </c>
      <c r="K59" s="76" t="b">
        <v>0</v>
      </c>
      <c r="L59" s="76">
        <v>436580</v>
      </c>
      <c r="M59" s="76" t="b">
        <v>0</v>
      </c>
      <c r="N59" s="79">
        <v>39437</v>
      </c>
      <c r="O59" s="76" t="s">
        <v>222</v>
      </c>
      <c r="P59" s="76" t="s">
        <v>822</v>
      </c>
      <c r="Q59" s="76" t="s">
        <v>822</v>
      </c>
      <c r="R59" s="76" t="s">
        <v>823</v>
      </c>
      <c r="S59" s="76" t="s">
        <v>894</v>
      </c>
      <c r="T59" s="76" t="s">
        <v>883</v>
      </c>
      <c r="U59" s="76" t="s">
        <v>895</v>
      </c>
      <c r="V59" s="76" t="s">
        <v>827</v>
      </c>
      <c r="W59" s="76" t="s">
        <v>896</v>
      </c>
      <c r="X59" s="80">
        <v>45505.425393518526</v>
      </c>
      <c r="Y59" s="80">
        <v>45505.416944444645</v>
      </c>
      <c r="Z59" s="76" t="s">
        <v>829</v>
      </c>
    </row>
    <row r="60" spans="1:26" ht="30.45" hidden="1" customHeight="1">
      <c r="A60" s="76" t="s">
        <v>816</v>
      </c>
      <c r="B60" s="76" t="s">
        <v>817</v>
      </c>
      <c r="C60" s="82">
        <v>224027</v>
      </c>
      <c r="D60" s="77" t="s">
        <v>866</v>
      </c>
      <c r="E60" s="77" t="s">
        <v>867</v>
      </c>
      <c r="F60" s="77" t="s">
        <v>57</v>
      </c>
      <c r="G60" s="77">
        <v>18</v>
      </c>
      <c r="H60" s="78">
        <v>7461595</v>
      </c>
      <c r="I60" s="78">
        <v>2024</v>
      </c>
      <c r="J60" s="76" t="s">
        <v>897</v>
      </c>
      <c r="K60" s="76" t="b">
        <v>0</v>
      </c>
      <c r="L60" s="76">
        <v>436582</v>
      </c>
      <c r="M60" s="76" t="b">
        <v>0</v>
      </c>
      <c r="N60" s="79">
        <v>39437</v>
      </c>
      <c r="O60" s="76" t="s">
        <v>566</v>
      </c>
      <c r="P60" s="76" t="s">
        <v>822</v>
      </c>
      <c r="Q60" s="76" t="s">
        <v>822</v>
      </c>
      <c r="R60" s="76" t="s">
        <v>823</v>
      </c>
      <c r="S60" s="76" t="s">
        <v>898</v>
      </c>
      <c r="T60" s="76" t="s">
        <v>883</v>
      </c>
      <c r="U60" s="76" t="s">
        <v>899</v>
      </c>
      <c r="V60" s="76" t="s">
        <v>827</v>
      </c>
      <c r="W60" s="76" t="s">
        <v>900</v>
      </c>
      <c r="X60" s="80">
        <v>45505.441770833451</v>
      </c>
      <c r="Y60" s="80">
        <v>45505.428773147985</v>
      </c>
      <c r="Z60" s="76" t="s">
        <v>829</v>
      </c>
    </row>
    <row r="61" spans="1:26" ht="30.45" hidden="1" customHeight="1">
      <c r="A61" s="76" t="s">
        <v>816</v>
      </c>
      <c r="B61" s="76" t="s">
        <v>817</v>
      </c>
      <c r="C61" s="83">
        <v>224036</v>
      </c>
      <c r="D61" s="77" t="s">
        <v>866</v>
      </c>
      <c r="E61" s="77" t="s">
        <v>867</v>
      </c>
      <c r="F61" s="77" t="s">
        <v>57</v>
      </c>
      <c r="G61" s="77">
        <v>17</v>
      </c>
      <c r="H61" s="78">
        <v>6928453</v>
      </c>
      <c r="I61" s="78">
        <v>2024</v>
      </c>
      <c r="J61" s="76" t="s">
        <v>901</v>
      </c>
      <c r="K61" s="76" t="b">
        <v>0</v>
      </c>
      <c r="L61" s="76">
        <v>436600</v>
      </c>
      <c r="M61" s="76" t="b">
        <v>0</v>
      </c>
      <c r="N61" s="79">
        <v>37977</v>
      </c>
      <c r="O61" s="76" t="s">
        <v>821</v>
      </c>
      <c r="P61" s="76" t="s">
        <v>822</v>
      </c>
      <c r="Q61" s="76" t="s">
        <v>822</v>
      </c>
      <c r="R61" s="76" t="s">
        <v>823</v>
      </c>
      <c r="S61" s="76" t="s">
        <v>902</v>
      </c>
      <c r="T61" s="76" t="s">
        <v>903</v>
      </c>
      <c r="U61" s="76" t="s">
        <v>904</v>
      </c>
      <c r="V61" s="76" t="s">
        <v>827</v>
      </c>
      <c r="W61" s="76" t="s">
        <v>905</v>
      </c>
      <c r="X61" s="80">
        <v>45505.468634259421</v>
      </c>
      <c r="Y61" s="80">
        <v>45505.461550925858</v>
      </c>
      <c r="Z61" s="76" t="s">
        <v>829</v>
      </c>
    </row>
    <row r="62" spans="1:26" ht="30.45" hidden="1" customHeight="1">
      <c r="A62" s="76" t="s">
        <v>816</v>
      </c>
      <c r="B62" s="76" t="s">
        <v>817</v>
      </c>
      <c r="C62" s="83">
        <v>224040</v>
      </c>
      <c r="D62" s="77" t="s">
        <v>866</v>
      </c>
      <c r="E62" s="77" t="s">
        <v>867</v>
      </c>
      <c r="F62" s="77" t="s">
        <v>57</v>
      </c>
      <c r="G62" s="77">
        <v>17</v>
      </c>
      <c r="H62" s="78">
        <v>6928453</v>
      </c>
      <c r="I62" s="78">
        <v>2024</v>
      </c>
      <c r="J62" s="76" t="s">
        <v>886</v>
      </c>
      <c r="K62" s="76" t="b">
        <v>0</v>
      </c>
      <c r="L62" s="76">
        <v>436606</v>
      </c>
      <c r="M62" s="76" t="b">
        <v>0</v>
      </c>
      <c r="N62" s="79">
        <v>41529</v>
      </c>
      <c r="O62" s="76" t="s">
        <v>881</v>
      </c>
      <c r="P62" s="76" t="s">
        <v>822</v>
      </c>
      <c r="Q62" s="76" t="s">
        <v>822</v>
      </c>
      <c r="R62" s="76" t="s">
        <v>823</v>
      </c>
      <c r="S62" s="76" t="s">
        <v>906</v>
      </c>
      <c r="T62" s="76" t="s">
        <v>903</v>
      </c>
      <c r="U62" s="76" t="s">
        <v>907</v>
      </c>
      <c r="V62" s="76" t="s">
        <v>827</v>
      </c>
      <c r="W62" s="76" t="s">
        <v>908</v>
      </c>
      <c r="X62" s="80">
        <v>45505.482789352071</v>
      </c>
      <c r="Y62" s="80">
        <v>45505.482731481548</v>
      </c>
      <c r="Z62" s="76" t="s">
        <v>829</v>
      </c>
    </row>
    <row r="63" spans="1:26" ht="30.45" hidden="1" customHeight="1">
      <c r="A63" s="76" t="s">
        <v>816</v>
      </c>
      <c r="B63" s="76" t="s">
        <v>817</v>
      </c>
      <c r="C63" s="83">
        <v>224042</v>
      </c>
      <c r="D63" s="77" t="s">
        <v>866</v>
      </c>
      <c r="E63" s="77" t="s">
        <v>867</v>
      </c>
      <c r="F63" s="77" t="s">
        <v>57</v>
      </c>
      <c r="G63" s="77">
        <v>17</v>
      </c>
      <c r="H63" s="78">
        <v>6928453</v>
      </c>
      <c r="I63" s="78">
        <v>2024</v>
      </c>
      <c r="J63" s="76" t="s">
        <v>909</v>
      </c>
      <c r="K63" s="76" t="b">
        <v>0</v>
      </c>
      <c r="L63" s="76">
        <v>436612</v>
      </c>
      <c r="M63" s="76" t="b">
        <v>0</v>
      </c>
      <c r="N63" s="79">
        <v>37977</v>
      </c>
      <c r="O63" s="76" t="s">
        <v>333</v>
      </c>
      <c r="P63" s="76" t="s">
        <v>822</v>
      </c>
      <c r="Q63" s="76" t="s">
        <v>822</v>
      </c>
      <c r="R63" s="76" t="s">
        <v>823</v>
      </c>
      <c r="S63" s="76" t="s">
        <v>910</v>
      </c>
      <c r="T63" s="76" t="s">
        <v>903</v>
      </c>
      <c r="U63" s="76" t="s">
        <v>911</v>
      </c>
      <c r="V63" s="76" t="s">
        <v>827</v>
      </c>
      <c r="W63" s="76" t="s">
        <v>912</v>
      </c>
      <c r="X63" s="80">
        <v>45505.508564814925</v>
      </c>
      <c r="Y63" s="80">
        <v>45505.508298611268</v>
      </c>
      <c r="Z63" s="76" t="s">
        <v>829</v>
      </c>
    </row>
    <row r="64" spans="1:26" ht="30.45" hidden="1" customHeight="1">
      <c r="A64" s="76" t="s">
        <v>816</v>
      </c>
      <c r="B64" s="76" t="s">
        <v>817</v>
      </c>
      <c r="C64" s="83">
        <v>224065</v>
      </c>
      <c r="D64" s="77" t="s">
        <v>866</v>
      </c>
      <c r="E64" s="77" t="s">
        <v>867</v>
      </c>
      <c r="F64" s="77" t="s">
        <v>57</v>
      </c>
      <c r="G64" s="77">
        <v>17</v>
      </c>
      <c r="H64" s="78">
        <v>6928453</v>
      </c>
      <c r="I64" s="78">
        <v>2024</v>
      </c>
      <c r="J64" s="76" t="s">
        <v>913</v>
      </c>
      <c r="K64" s="76" t="b">
        <v>0</v>
      </c>
      <c r="L64" s="76">
        <v>450780</v>
      </c>
      <c r="M64" s="76" t="b">
        <v>0</v>
      </c>
      <c r="N64" s="79">
        <v>42283</v>
      </c>
      <c r="O64" s="76" t="s">
        <v>190</v>
      </c>
      <c r="P64" s="76" t="s">
        <v>822</v>
      </c>
      <c r="Q64" s="76" t="s">
        <v>822</v>
      </c>
      <c r="R64" s="76" t="s">
        <v>823</v>
      </c>
      <c r="S64" s="76" t="s">
        <v>914</v>
      </c>
      <c r="T64" s="76" t="s">
        <v>903</v>
      </c>
      <c r="U64" s="76" t="s">
        <v>915</v>
      </c>
      <c r="V64" s="76" t="s">
        <v>827</v>
      </c>
      <c r="W64" s="76" t="s">
        <v>916</v>
      </c>
      <c r="X64" s="80">
        <v>45594.558784722351</v>
      </c>
      <c r="Y64" s="80">
        <v>45594.558749999851</v>
      </c>
      <c r="Z64" s="76" t="s">
        <v>829</v>
      </c>
    </row>
    <row r="65" spans="1:26" ht="30.45" hidden="1" customHeight="1">
      <c r="A65" s="76" t="s">
        <v>816</v>
      </c>
      <c r="B65" s="76" t="s">
        <v>817</v>
      </c>
      <c r="C65" s="83">
        <v>224115</v>
      </c>
      <c r="D65" s="77" t="s">
        <v>866</v>
      </c>
      <c r="E65" s="77" t="s">
        <v>867</v>
      </c>
      <c r="F65" s="77" t="s">
        <v>57</v>
      </c>
      <c r="G65" s="77">
        <v>14</v>
      </c>
      <c r="H65" s="78">
        <v>5526100</v>
      </c>
      <c r="I65" s="78">
        <v>2024</v>
      </c>
      <c r="J65" s="76" t="s">
        <v>913</v>
      </c>
      <c r="K65" s="76" t="b">
        <v>0</v>
      </c>
      <c r="L65" s="76">
        <v>436832</v>
      </c>
      <c r="M65" s="76" t="b">
        <v>0</v>
      </c>
      <c r="N65" s="79">
        <v>41630</v>
      </c>
      <c r="O65" s="76" t="s">
        <v>190</v>
      </c>
      <c r="P65" s="76" t="s">
        <v>822</v>
      </c>
      <c r="Q65" s="76" t="s">
        <v>822</v>
      </c>
      <c r="R65" s="76" t="s">
        <v>823</v>
      </c>
      <c r="S65" s="76" t="s">
        <v>917</v>
      </c>
      <c r="T65" s="76" t="s">
        <v>918</v>
      </c>
      <c r="U65" s="76" t="s">
        <v>919</v>
      </c>
      <c r="V65" s="76" t="s">
        <v>827</v>
      </c>
      <c r="W65" s="76" t="s">
        <v>920</v>
      </c>
      <c r="X65" s="80">
        <v>45562.46924768528</v>
      </c>
      <c r="Y65" s="80">
        <v>45562.469224537257</v>
      </c>
      <c r="Z65" s="76" t="s">
        <v>829</v>
      </c>
    </row>
    <row r="66" spans="1:26" ht="30.45" hidden="1" customHeight="1">
      <c r="A66" s="76" t="s">
        <v>816</v>
      </c>
      <c r="B66" s="76" t="s">
        <v>817</v>
      </c>
      <c r="C66" s="83">
        <v>224115</v>
      </c>
      <c r="D66" s="77" t="s">
        <v>866</v>
      </c>
      <c r="E66" s="77" t="s">
        <v>867</v>
      </c>
      <c r="F66" s="77" t="s">
        <v>57</v>
      </c>
      <c r="G66" s="77">
        <v>14</v>
      </c>
      <c r="H66" s="78">
        <v>5526100</v>
      </c>
      <c r="I66" s="78">
        <v>2024</v>
      </c>
      <c r="J66" s="76" t="s">
        <v>913</v>
      </c>
      <c r="K66" s="76" t="b">
        <v>0</v>
      </c>
      <c r="L66" s="76">
        <v>436834</v>
      </c>
      <c r="M66" s="76" t="b">
        <v>0</v>
      </c>
      <c r="N66" s="79">
        <v>41630</v>
      </c>
      <c r="O66" s="76" t="s">
        <v>190</v>
      </c>
      <c r="P66" s="76" t="s">
        <v>822</v>
      </c>
      <c r="Q66" s="76" t="s">
        <v>822</v>
      </c>
      <c r="R66" s="76" t="s">
        <v>823</v>
      </c>
      <c r="S66" s="76" t="s">
        <v>917</v>
      </c>
      <c r="T66" s="76" t="s">
        <v>918</v>
      </c>
      <c r="U66" s="76" t="s">
        <v>919</v>
      </c>
      <c r="V66" s="76" t="s">
        <v>827</v>
      </c>
      <c r="W66" s="76" t="s">
        <v>920</v>
      </c>
      <c r="X66" s="80">
        <v>45562.46924768528</v>
      </c>
      <c r="Y66" s="80">
        <v>45562.469224537257</v>
      </c>
      <c r="Z66" s="76" t="s">
        <v>829</v>
      </c>
    </row>
    <row r="67" spans="1:26" ht="30.45" hidden="1" customHeight="1">
      <c r="A67" s="76" t="s">
        <v>816</v>
      </c>
      <c r="B67" s="76" t="s">
        <v>817</v>
      </c>
      <c r="C67" s="83">
        <v>224117</v>
      </c>
      <c r="D67" s="77" t="s">
        <v>866</v>
      </c>
      <c r="E67" s="77" t="s">
        <v>867</v>
      </c>
      <c r="F67" s="77" t="s">
        <v>57</v>
      </c>
      <c r="G67" s="77">
        <v>15</v>
      </c>
      <c r="H67" s="78">
        <v>6109678</v>
      </c>
      <c r="I67" s="78">
        <v>2024</v>
      </c>
      <c r="J67" s="76" t="s">
        <v>913</v>
      </c>
      <c r="K67" s="76" t="b">
        <v>0</v>
      </c>
      <c r="L67" s="76">
        <v>436838</v>
      </c>
      <c r="M67" s="76" t="b">
        <v>0</v>
      </c>
      <c r="N67" s="79">
        <v>41630</v>
      </c>
      <c r="O67" s="76" t="s">
        <v>190</v>
      </c>
      <c r="P67" s="76" t="s">
        <v>822</v>
      </c>
      <c r="Q67" s="76" t="s">
        <v>822</v>
      </c>
      <c r="R67" s="76" t="s">
        <v>823</v>
      </c>
      <c r="S67" s="76" t="s">
        <v>921</v>
      </c>
      <c r="T67" s="76" t="s">
        <v>922</v>
      </c>
      <c r="U67" s="76" t="s">
        <v>923</v>
      </c>
      <c r="V67" s="76" t="s">
        <v>827</v>
      </c>
      <c r="W67" s="76" t="s">
        <v>924</v>
      </c>
      <c r="X67" s="80">
        <v>45562.401006944478</v>
      </c>
      <c r="Y67" s="80">
        <v>45562.400972222444</v>
      </c>
      <c r="Z67" s="76" t="s">
        <v>829</v>
      </c>
    </row>
    <row r="68" spans="1:26" ht="30.45" hidden="1" customHeight="1">
      <c r="A68" s="76" t="s">
        <v>816</v>
      </c>
      <c r="B68" s="76" t="s">
        <v>817</v>
      </c>
      <c r="C68" s="83">
        <v>224124</v>
      </c>
      <c r="D68" s="77" t="s">
        <v>866</v>
      </c>
      <c r="E68" s="77" t="s">
        <v>867</v>
      </c>
      <c r="F68" s="77" t="s">
        <v>57</v>
      </c>
      <c r="G68" s="77">
        <v>13</v>
      </c>
      <c r="H68" s="78">
        <v>5163904</v>
      </c>
      <c r="I68" s="78">
        <v>2024</v>
      </c>
      <c r="J68" s="76" t="s">
        <v>925</v>
      </c>
      <c r="K68" s="76" t="b">
        <v>0</v>
      </c>
      <c r="L68" s="76">
        <v>436878</v>
      </c>
      <c r="M68" s="76" t="b">
        <v>0</v>
      </c>
      <c r="N68" s="79">
        <v>37977</v>
      </c>
      <c r="O68" s="76" t="s">
        <v>837</v>
      </c>
      <c r="P68" s="76" t="s">
        <v>822</v>
      </c>
      <c r="Q68" s="76" t="s">
        <v>822</v>
      </c>
      <c r="R68" s="76" t="s">
        <v>823</v>
      </c>
      <c r="S68" s="76" t="s">
        <v>926</v>
      </c>
      <c r="T68" s="76" t="s">
        <v>927</v>
      </c>
      <c r="U68" s="76" t="s">
        <v>928</v>
      </c>
      <c r="V68" s="76" t="s">
        <v>827</v>
      </c>
      <c r="W68" s="76" t="s">
        <v>929</v>
      </c>
      <c r="X68" s="80">
        <v>45562.959675925784</v>
      </c>
      <c r="Y68" s="80">
        <v>45562.959652777761</v>
      </c>
      <c r="Z68" s="76" t="s">
        <v>829</v>
      </c>
    </row>
    <row r="69" spans="1:26" ht="30.45" hidden="1" customHeight="1">
      <c r="A69" s="76" t="s">
        <v>816</v>
      </c>
      <c r="B69" s="76" t="s">
        <v>817</v>
      </c>
      <c r="C69" s="83">
        <v>224124</v>
      </c>
      <c r="D69" s="77" t="s">
        <v>866</v>
      </c>
      <c r="E69" s="77" t="s">
        <v>867</v>
      </c>
      <c r="F69" s="77" t="s">
        <v>57</v>
      </c>
      <c r="G69" s="77">
        <v>13</v>
      </c>
      <c r="H69" s="78">
        <v>5163904</v>
      </c>
      <c r="I69" s="78">
        <v>2024</v>
      </c>
      <c r="J69" s="76" t="s">
        <v>925</v>
      </c>
      <c r="K69" s="76" t="b">
        <v>0</v>
      </c>
      <c r="L69" s="76">
        <v>436880</v>
      </c>
      <c r="M69" s="76" t="b">
        <v>0</v>
      </c>
      <c r="N69" s="79">
        <v>37977</v>
      </c>
      <c r="O69" s="76" t="s">
        <v>837</v>
      </c>
      <c r="P69" s="76" t="s">
        <v>822</v>
      </c>
      <c r="Q69" s="76" t="s">
        <v>822</v>
      </c>
      <c r="R69" s="76" t="s">
        <v>823</v>
      </c>
      <c r="S69" s="76" t="s">
        <v>926</v>
      </c>
      <c r="T69" s="76" t="s">
        <v>927</v>
      </c>
      <c r="U69" s="76" t="s">
        <v>928</v>
      </c>
      <c r="V69" s="76" t="s">
        <v>827</v>
      </c>
      <c r="W69" s="76" t="s">
        <v>929</v>
      </c>
      <c r="X69" s="80">
        <v>45562.959675925784</v>
      </c>
      <c r="Y69" s="80">
        <v>45562.959652777761</v>
      </c>
      <c r="Z69" s="76" t="s">
        <v>829</v>
      </c>
    </row>
    <row r="70" spans="1:26" ht="30.45" hidden="1" customHeight="1">
      <c r="A70" s="76" t="s">
        <v>816</v>
      </c>
      <c r="B70" s="76" t="s">
        <v>817</v>
      </c>
      <c r="C70" s="83">
        <v>224125</v>
      </c>
      <c r="D70" s="77" t="s">
        <v>866</v>
      </c>
      <c r="E70" s="77" t="s">
        <v>867</v>
      </c>
      <c r="F70" s="77" t="s">
        <v>57</v>
      </c>
      <c r="G70" s="77">
        <v>17</v>
      </c>
      <c r="H70" s="78">
        <v>6928453</v>
      </c>
      <c r="I70" s="78">
        <v>2024</v>
      </c>
      <c r="J70" s="76" t="s">
        <v>930</v>
      </c>
      <c r="K70" s="76" t="b">
        <v>0</v>
      </c>
      <c r="L70" s="76">
        <v>436894</v>
      </c>
      <c r="M70" s="76" t="b">
        <v>0</v>
      </c>
      <c r="N70" s="79">
        <v>37977</v>
      </c>
      <c r="O70" s="76" t="s">
        <v>837</v>
      </c>
      <c r="P70" s="76" t="s">
        <v>822</v>
      </c>
      <c r="Q70" s="76" t="s">
        <v>822</v>
      </c>
      <c r="R70" s="76" t="s">
        <v>823</v>
      </c>
      <c r="S70" s="76" t="s">
        <v>931</v>
      </c>
      <c r="T70" s="76" t="s">
        <v>903</v>
      </c>
      <c r="U70" s="76" t="s">
        <v>932</v>
      </c>
      <c r="V70" s="76" t="s">
        <v>827</v>
      </c>
      <c r="W70" s="76" t="s">
        <v>933</v>
      </c>
      <c r="X70" s="80">
        <v>45560.780023148283</v>
      </c>
      <c r="Y70" s="80">
        <v>45560.779988425784</v>
      </c>
      <c r="Z70" s="76" t="s">
        <v>829</v>
      </c>
    </row>
    <row r="71" spans="1:26" ht="30.45" hidden="1" customHeight="1">
      <c r="A71" s="76" t="s">
        <v>816</v>
      </c>
      <c r="B71" s="76" t="s">
        <v>817</v>
      </c>
      <c r="C71" s="83">
        <v>224125</v>
      </c>
      <c r="D71" s="77" t="s">
        <v>866</v>
      </c>
      <c r="E71" s="77" t="s">
        <v>867</v>
      </c>
      <c r="F71" s="77" t="s">
        <v>57</v>
      </c>
      <c r="G71" s="77">
        <v>17</v>
      </c>
      <c r="H71" s="78">
        <v>6928453</v>
      </c>
      <c r="I71" s="78">
        <v>2024</v>
      </c>
      <c r="J71" s="76" t="s">
        <v>930</v>
      </c>
      <c r="K71" s="76" t="b">
        <v>0</v>
      </c>
      <c r="L71" s="76">
        <v>436896</v>
      </c>
      <c r="M71" s="76" t="b">
        <v>0</v>
      </c>
      <c r="N71" s="79">
        <v>37977</v>
      </c>
      <c r="O71" s="76" t="s">
        <v>837</v>
      </c>
      <c r="P71" s="76" t="s">
        <v>822</v>
      </c>
      <c r="Q71" s="76" t="s">
        <v>822</v>
      </c>
      <c r="R71" s="76" t="s">
        <v>823</v>
      </c>
      <c r="S71" s="76" t="s">
        <v>931</v>
      </c>
      <c r="T71" s="76" t="s">
        <v>903</v>
      </c>
      <c r="U71" s="76" t="s">
        <v>932</v>
      </c>
      <c r="V71" s="76" t="s">
        <v>827</v>
      </c>
      <c r="W71" s="76" t="s">
        <v>933</v>
      </c>
      <c r="X71" s="80">
        <v>45560.780023148283</v>
      </c>
      <c r="Y71" s="80">
        <v>45560.779988425784</v>
      </c>
      <c r="Z71" s="76" t="s">
        <v>829</v>
      </c>
    </row>
    <row r="72" spans="1:26" ht="30.45" hidden="1" customHeight="1">
      <c r="A72" s="76" t="s">
        <v>816</v>
      </c>
      <c r="B72" s="76" t="s">
        <v>817</v>
      </c>
      <c r="C72" s="84">
        <v>224128</v>
      </c>
      <c r="D72" s="77" t="s">
        <v>866</v>
      </c>
      <c r="E72" s="77" t="s">
        <v>867</v>
      </c>
      <c r="F72" s="77" t="s">
        <v>57</v>
      </c>
      <c r="G72" s="77">
        <v>14</v>
      </c>
      <c r="H72" s="78">
        <v>5526100</v>
      </c>
      <c r="I72" s="78">
        <v>2024</v>
      </c>
      <c r="J72" s="76" t="s">
        <v>934</v>
      </c>
      <c r="K72" s="76" t="b">
        <v>0</v>
      </c>
      <c r="L72" s="76">
        <v>436902</v>
      </c>
      <c r="M72" s="76" t="b">
        <v>0</v>
      </c>
      <c r="N72" s="79">
        <v>37977</v>
      </c>
      <c r="O72" s="76" t="s">
        <v>837</v>
      </c>
      <c r="P72" s="76" t="s">
        <v>822</v>
      </c>
      <c r="Q72" s="76" t="s">
        <v>822</v>
      </c>
      <c r="R72" s="76" t="s">
        <v>823</v>
      </c>
      <c r="S72" s="76" t="s">
        <v>935</v>
      </c>
      <c r="T72" s="76" t="s">
        <v>918</v>
      </c>
      <c r="U72" s="76" t="s">
        <v>936</v>
      </c>
      <c r="V72" s="76" t="s">
        <v>827</v>
      </c>
      <c r="W72" s="76" t="s">
        <v>937</v>
      </c>
      <c r="X72" s="80">
        <v>45562.487106481567</v>
      </c>
      <c r="Y72" s="80">
        <v>45562.487083333544</v>
      </c>
      <c r="Z72" s="76" t="s">
        <v>829</v>
      </c>
    </row>
    <row r="73" spans="1:26" ht="30.45" hidden="1" customHeight="1">
      <c r="A73" s="76" t="s">
        <v>816</v>
      </c>
      <c r="B73" s="76" t="s">
        <v>817</v>
      </c>
      <c r="C73" s="83">
        <v>224129</v>
      </c>
      <c r="D73" s="77" t="s">
        <v>866</v>
      </c>
      <c r="E73" s="77" t="s">
        <v>867</v>
      </c>
      <c r="F73" s="77" t="s">
        <v>57</v>
      </c>
      <c r="G73" s="77">
        <v>15</v>
      </c>
      <c r="H73" s="78">
        <v>6109678</v>
      </c>
      <c r="I73" s="78">
        <v>2024</v>
      </c>
      <c r="J73" s="76" t="s">
        <v>925</v>
      </c>
      <c r="K73" s="76" t="b">
        <v>0</v>
      </c>
      <c r="L73" s="76">
        <v>436912</v>
      </c>
      <c r="M73" s="76" t="b">
        <v>0</v>
      </c>
      <c r="N73" s="79">
        <v>37977</v>
      </c>
      <c r="O73" s="76" t="s">
        <v>837</v>
      </c>
      <c r="P73" s="76" t="s">
        <v>822</v>
      </c>
      <c r="Q73" s="76" t="s">
        <v>822</v>
      </c>
      <c r="R73" s="76" t="s">
        <v>823</v>
      </c>
      <c r="S73" s="76" t="s">
        <v>938</v>
      </c>
      <c r="T73" s="76" t="s">
        <v>922</v>
      </c>
      <c r="U73" s="76" t="s">
        <v>939</v>
      </c>
      <c r="V73" s="76" t="s">
        <v>827</v>
      </c>
      <c r="W73" s="76" t="s">
        <v>940</v>
      </c>
      <c r="X73" s="80">
        <v>45562.410000000149</v>
      </c>
      <c r="Y73" s="80">
        <v>45562.409965277649</v>
      </c>
      <c r="Z73" s="76" t="s">
        <v>829</v>
      </c>
    </row>
    <row r="74" spans="1:26" ht="30.45" hidden="1" customHeight="1">
      <c r="A74" s="76" t="s">
        <v>816</v>
      </c>
      <c r="B74" s="76" t="s">
        <v>817</v>
      </c>
      <c r="C74" s="83">
        <v>224135</v>
      </c>
      <c r="D74" s="77" t="s">
        <v>866</v>
      </c>
      <c r="E74" s="77" t="s">
        <v>867</v>
      </c>
      <c r="F74" s="77" t="s">
        <v>57</v>
      </c>
      <c r="G74" s="77">
        <v>15</v>
      </c>
      <c r="H74" s="78">
        <v>6109678</v>
      </c>
      <c r="I74" s="78">
        <v>2024</v>
      </c>
      <c r="J74" s="76" t="s">
        <v>941</v>
      </c>
      <c r="K74" s="76" t="b">
        <v>0</v>
      </c>
      <c r="L74" s="76">
        <v>436948</v>
      </c>
      <c r="M74" s="76" t="b">
        <v>0</v>
      </c>
      <c r="N74" s="79">
        <v>37977</v>
      </c>
      <c r="O74" s="76" t="s">
        <v>874</v>
      </c>
      <c r="P74" s="76" t="s">
        <v>822</v>
      </c>
      <c r="Q74" s="76" t="s">
        <v>822</v>
      </c>
      <c r="R74" s="76" t="s">
        <v>823</v>
      </c>
      <c r="S74" s="76" t="s">
        <v>894</v>
      </c>
      <c r="T74" s="76" t="s">
        <v>922</v>
      </c>
      <c r="U74" s="76" t="s">
        <v>942</v>
      </c>
      <c r="V74" s="76" t="s">
        <v>827</v>
      </c>
      <c r="W74" s="76" t="s">
        <v>943</v>
      </c>
      <c r="X74" s="80">
        <v>45561.232071759179</v>
      </c>
      <c r="Y74" s="80">
        <v>45561.232048611157</v>
      </c>
      <c r="Z74" s="76" t="s">
        <v>829</v>
      </c>
    </row>
    <row r="75" spans="1:26" ht="30.45" hidden="1" customHeight="1">
      <c r="A75" s="76" t="s">
        <v>816</v>
      </c>
      <c r="B75" s="76" t="s">
        <v>817</v>
      </c>
      <c r="C75" s="84">
        <v>224135</v>
      </c>
      <c r="D75" s="77" t="s">
        <v>866</v>
      </c>
      <c r="E75" s="77" t="s">
        <v>867</v>
      </c>
      <c r="F75" s="77" t="s">
        <v>57</v>
      </c>
      <c r="G75" s="77">
        <v>15</v>
      </c>
      <c r="H75" s="78">
        <v>6109678</v>
      </c>
      <c r="I75" s="78">
        <v>2024</v>
      </c>
      <c r="J75" s="76" t="s">
        <v>941</v>
      </c>
      <c r="K75" s="76" t="b">
        <v>0</v>
      </c>
      <c r="L75" s="76">
        <v>436944</v>
      </c>
      <c r="M75" s="76" t="b">
        <v>0</v>
      </c>
      <c r="N75" s="79">
        <v>37977</v>
      </c>
      <c r="O75" s="76" t="s">
        <v>874</v>
      </c>
      <c r="P75" s="76" t="s">
        <v>822</v>
      </c>
      <c r="Q75" s="76" t="s">
        <v>822</v>
      </c>
      <c r="R75" s="76" t="s">
        <v>823</v>
      </c>
      <c r="S75" s="76" t="s">
        <v>894</v>
      </c>
      <c r="T75" s="76" t="s">
        <v>922</v>
      </c>
      <c r="U75" s="76" t="s">
        <v>942</v>
      </c>
      <c r="V75" s="76" t="s">
        <v>827</v>
      </c>
      <c r="W75" s="76" t="s">
        <v>943</v>
      </c>
      <c r="X75" s="80">
        <v>45561.232071759179</v>
      </c>
      <c r="Y75" s="80">
        <v>45561.232048611157</v>
      </c>
      <c r="Z75" s="76" t="s">
        <v>829</v>
      </c>
    </row>
    <row r="76" spans="1:26" ht="30.45" hidden="1" customHeight="1">
      <c r="A76" s="76" t="s">
        <v>816</v>
      </c>
      <c r="B76" s="76" t="s">
        <v>817</v>
      </c>
      <c r="C76" s="84">
        <v>224135</v>
      </c>
      <c r="D76" s="77" t="s">
        <v>866</v>
      </c>
      <c r="E76" s="77" t="s">
        <v>867</v>
      </c>
      <c r="F76" s="77" t="s">
        <v>57</v>
      </c>
      <c r="G76" s="77">
        <v>15</v>
      </c>
      <c r="H76" s="78">
        <v>6109678</v>
      </c>
      <c r="I76" s="78">
        <v>2024</v>
      </c>
      <c r="J76" s="76" t="s">
        <v>941</v>
      </c>
      <c r="K76" s="76" t="b">
        <v>0</v>
      </c>
      <c r="L76" s="76">
        <v>436946</v>
      </c>
      <c r="M76" s="76" t="b">
        <v>0</v>
      </c>
      <c r="N76" s="79">
        <v>37977</v>
      </c>
      <c r="O76" s="76" t="s">
        <v>874</v>
      </c>
      <c r="P76" s="76" t="s">
        <v>822</v>
      </c>
      <c r="Q76" s="76" t="s">
        <v>822</v>
      </c>
      <c r="R76" s="76" t="s">
        <v>823</v>
      </c>
      <c r="S76" s="76" t="s">
        <v>894</v>
      </c>
      <c r="T76" s="76" t="s">
        <v>922</v>
      </c>
      <c r="U76" s="76" t="s">
        <v>942</v>
      </c>
      <c r="V76" s="76" t="s">
        <v>827</v>
      </c>
      <c r="W76" s="76" t="s">
        <v>943</v>
      </c>
      <c r="X76" s="80">
        <v>45561.232071759179</v>
      </c>
      <c r="Y76" s="80">
        <v>45561.232048611157</v>
      </c>
      <c r="Z76" s="76" t="s">
        <v>829</v>
      </c>
    </row>
    <row r="77" spans="1:26" ht="30.45" hidden="1" customHeight="1">
      <c r="A77" s="76" t="s">
        <v>816</v>
      </c>
      <c r="B77" s="76" t="s">
        <v>817</v>
      </c>
      <c r="C77" s="83">
        <v>224137</v>
      </c>
      <c r="D77" s="77" t="s">
        <v>866</v>
      </c>
      <c r="E77" s="77" t="s">
        <v>867</v>
      </c>
      <c r="F77" s="77" t="s">
        <v>57</v>
      </c>
      <c r="G77" s="77">
        <v>13</v>
      </c>
      <c r="H77" s="78">
        <v>5163904</v>
      </c>
      <c r="I77" s="78">
        <v>2024</v>
      </c>
      <c r="J77" s="76" t="s">
        <v>944</v>
      </c>
      <c r="K77" s="76" t="b">
        <v>0</v>
      </c>
      <c r="L77" s="76">
        <v>436974</v>
      </c>
      <c r="M77" s="76" t="b">
        <v>0</v>
      </c>
      <c r="N77" s="79">
        <v>37977</v>
      </c>
      <c r="O77" s="76" t="s">
        <v>874</v>
      </c>
      <c r="P77" s="76" t="s">
        <v>822</v>
      </c>
      <c r="Q77" s="76" t="s">
        <v>822</v>
      </c>
      <c r="R77" s="76" t="s">
        <v>823</v>
      </c>
      <c r="S77" s="76" t="s">
        <v>945</v>
      </c>
      <c r="T77" s="76" t="s">
        <v>927</v>
      </c>
      <c r="U77" s="76" t="s">
        <v>946</v>
      </c>
      <c r="V77" s="76" t="s">
        <v>827</v>
      </c>
      <c r="W77" s="76" t="s">
        <v>947</v>
      </c>
      <c r="X77" s="80">
        <v>45563.544999999925</v>
      </c>
      <c r="Y77" s="80">
        <v>45563.544976851903</v>
      </c>
      <c r="Z77" s="76" t="s">
        <v>829</v>
      </c>
    </row>
    <row r="78" spans="1:26" ht="30.45" hidden="1" customHeight="1">
      <c r="A78" s="76" t="s">
        <v>816</v>
      </c>
      <c r="B78" s="76" t="s">
        <v>817</v>
      </c>
      <c r="C78" s="83">
        <v>224146</v>
      </c>
      <c r="D78" s="77" t="s">
        <v>866</v>
      </c>
      <c r="E78" s="77" t="s">
        <v>867</v>
      </c>
      <c r="F78" s="77" t="s">
        <v>57</v>
      </c>
      <c r="G78" s="77" t="s">
        <v>1218</v>
      </c>
      <c r="H78" s="78">
        <v>5526100</v>
      </c>
      <c r="I78" s="78">
        <v>2024</v>
      </c>
      <c r="J78" s="76" t="s">
        <v>948</v>
      </c>
      <c r="K78" s="76" t="b">
        <v>0</v>
      </c>
      <c r="L78" s="76">
        <v>437098</v>
      </c>
      <c r="M78" s="76" t="b">
        <v>0</v>
      </c>
      <c r="N78" s="79">
        <v>37977</v>
      </c>
      <c r="O78" s="76" t="s">
        <v>874</v>
      </c>
      <c r="P78" s="76" t="s">
        <v>822</v>
      </c>
      <c r="Q78" s="76" t="s">
        <v>822</v>
      </c>
      <c r="R78" s="76" t="s">
        <v>823</v>
      </c>
      <c r="S78" s="76" t="s">
        <v>949</v>
      </c>
      <c r="T78" s="76" t="s">
        <v>918</v>
      </c>
      <c r="U78" s="76" t="s">
        <v>950</v>
      </c>
      <c r="V78" s="76" t="s">
        <v>827</v>
      </c>
      <c r="W78" s="76" t="s">
        <v>947</v>
      </c>
      <c r="X78" s="80">
        <v>45562.513946759049</v>
      </c>
      <c r="Y78" s="80">
        <v>45562.513923611026</v>
      </c>
      <c r="Z78" s="76" t="s">
        <v>829</v>
      </c>
    </row>
    <row r="79" spans="1:26" ht="30.45" hidden="1" customHeight="1">
      <c r="A79" s="76" t="s">
        <v>816</v>
      </c>
      <c r="B79" s="76" t="s">
        <v>817</v>
      </c>
      <c r="C79" s="83">
        <v>224148</v>
      </c>
      <c r="D79" s="77" t="s">
        <v>866</v>
      </c>
      <c r="E79" s="77" t="s">
        <v>867</v>
      </c>
      <c r="F79" s="77" t="s">
        <v>57</v>
      </c>
      <c r="G79" s="77">
        <v>16</v>
      </c>
      <c r="H79" s="78">
        <v>6587097</v>
      </c>
      <c r="I79" s="78">
        <v>2024</v>
      </c>
      <c r="J79" s="76" t="s">
        <v>951</v>
      </c>
      <c r="K79" s="76" t="b">
        <v>0</v>
      </c>
      <c r="L79" s="76">
        <v>437104</v>
      </c>
      <c r="M79" s="76" t="b">
        <v>0</v>
      </c>
      <c r="N79" s="79">
        <v>41529</v>
      </c>
      <c r="O79" s="76" t="s">
        <v>222</v>
      </c>
      <c r="P79" s="76" t="s">
        <v>822</v>
      </c>
      <c r="Q79" s="76" t="s">
        <v>822</v>
      </c>
      <c r="R79" s="76" t="s">
        <v>823</v>
      </c>
      <c r="S79" s="76" t="s">
        <v>952</v>
      </c>
      <c r="T79" s="76" t="s">
        <v>953</v>
      </c>
      <c r="U79" s="76" t="s">
        <v>954</v>
      </c>
      <c r="V79" s="76" t="s">
        <v>827</v>
      </c>
      <c r="W79" s="76" t="s">
        <v>955</v>
      </c>
      <c r="X79" s="80">
        <v>45576.399849536829</v>
      </c>
      <c r="Y79" s="80">
        <v>45576.399826388806</v>
      </c>
      <c r="Z79" s="76" t="s">
        <v>829</v>
      </c>
    </row>
    <row r="80" spans="1:26" ht="30.45" hidden="1" customHeight="1">
      <c r="A80" s="76" t="s">
        <v>816</v>
      </c>
      <c r="B80" s="76" t="s">
        <v>817</v>
      </c>
      <c r="C80" s="83">
        <v>224150</v>
      </c>
      <c r="D80" s="77" t="s">
        <v>866</v>
      </c>
      <c r="E80" s="77" t="s">
        <v>867</v>
      </c>
      <c r="F80" s="77" t="s">
        <v>57</v>
      </c>
      <c r="G80" s="77">
        <v>14</v>
      </c>
      <c r="H80" s="78">
        <v>5526100</v>
      </c>
      <c r="I80" s="78">
        <v>2024</v>
      </c>
      <c r="J80" s="76" t="s">
        <v>956</v>
      </c>
      <c r="K80" s="76" t="b">
        <v>0</v>
      </c>
      <c r="L80" s="76">
        <v>437108</v>
      </c>
      <c r="M80" s="76" t="b">
        <v>0</v>
      </c>
      <c r="N80" s="79">
        <v>37977</v>
      </c>
      <c r="O80" s="76" t="s">
        <v>222</v>
      </c>
      <c r="P80" s="76" t="s">
        <v>822</v>
      </c>
      <c r="Q80" s="76" t="s">
        <v>822</v>
      </c>
      <c r="R80" s="76" t="s">
        <v>823</v>
      </c>
      <c r="S80" s="76" t="s">
        <v>957</v>
      </c>
      <c r="T80" s="76" t="s">
        <v>918</v>
      </c>
      <c r="U80" s="76" t="s">
        <v>958</v>
      </c>
      <c r="V80" s="76" t="s">
        <v>827</v>
      </c>
      <c r="W80" s="76" t="s">
        <v>959</v>
      </c>
      <c r="X80" s="80">
        <v>45562.588310185354</v>
      </c>
      <c r="Y80" s="80">
        <v>45562.588275462855</v>
      </c>
      <c r="Z80" s="76" t="s">
        <v>829</v>
      </c>
    </row>
    <row r="81" spans="1:26" ht="30.45" hidden="1" customHeight="1">
      <c r="A81" s="76" t="s">
        <v>816</v>
      </c>
      <c r="B81" s="76" t="s">
        <v>817</v>
      </c>
      <c r="C81" s="86">
        <v>224151</v>
      </c>
      <c r="D81" s="77" t="s">
        <v>866</v>
      </c>
      <c r="E81" s="77" t="s">
        <v>867</v>
      </c>
      <c r="F81" s="77" t="s">
        <v>57</v>
      </c>
      <c r="G81" s="77">
        <v>13</v>
      </c>
      <c r="H81" s="78">
        <v>5163904</v>
      </c>
      <c r="I81" s="78">
        <v>2024</v>
      </c>
      <c r="J81" s="76" t="s">
        <v>960</v>
      </c>
      <c r="K81" s="76" t="b">
        <v>0</v>
      </c>
      <c r="L81" s="76">
        <v>437116</v>
      </c>
      <c r="M81" s="76" t="b">
        <v>0</v>
      </c>
      <c r="N81" s="79">
        <v>37977</v>
      </c>
      <c r="O81" s="76" t="s">
        <v>961</v>
      </c>
      <c r="P81" s="76" t="s">
        <v>822</v>
      </c>
      <c r="Q81" s="76" t="s">
        <v>822</v>
      </c>
      <c r="R81" s="76" t="s">
        <v>823</v>
      </c>
      <c r="S81" s="76" t="s">
        <v>962</v>
      </c>
      <c r="T81" s="76" t="s">
        <v>927</v>
      </c>
      <c r="U81" s="76" t="s">
        <v>963</v>
      </c>
      <c r="V81" s="76" t="s">
        <v>827</v>
      </c>
      <c r="W81" s="76" t="s">
        <v>964</v>
      </c>
      <c r="X81" s="80">
        <v>45562.942291666754</v>
      </c>
      <c r="Y81" s="80">
        <v>45562.942268518731</v>
      </c>
      <c r="Z81" s="76" t="s">
        <v>829</v>
      </c>
    </row>
    <row r="82" spans="1:26" ht="30.45" hidden="1" customHeight="1">
      <c r="A82" s="76" t="s">
        <v>816</v>
      </c>
      <c r="B82" s="76" t="s">
        <v>817</v>
      </c>
      <c r="C82" s="83">
        <v>224151</v>
      </c>
      <c r="D82" s="77" t="s">
        <v>866</v>
      </c>
      <c r="E82" s="77" t="s">
        <v>867</v>
      </c>
      <c r="F82" s="77" t="s">
        <v>57</v>
      </c>
      <c r="G82" s="77">
        <v>13</v>
      </c>
      <c r="H82" s="78">
        <v>5163904</v>
      </c>
      <c r="I82" s="78">
        <v>2024</v>
      </c>
      <c r="J82" s="76" t="s">
        <v>960</v>
      </c>
      <c r="K82" s="76" t="b">
        <v>0</v>
      </c>
      <c r="L82" s="76">
        <v>437114</v>
      </c>
      <c r="M82" s="76" t="b">
        <v>0</v>
      </c>
      <c r="N82" s="79">
        <v>37977</v>
      </c>
      <c r="O82" s="76" t="s">
        <v>961</v>
      </c>
      <c r="P82" s="76" t="s">
        <v>822</v>
      </c>
      <c r="Q82" s="76" t="s">
        <v>822</v>
      </c>
      <c r="R82" s="76" t="s">
        <v>823</v>
      </c>
      <c r="S82" s="76" t="s">
        <v>962</v>
      </c>
      <c r="T82" s="76" t="s">
        <v>927</v>
      </c>
      <c r="U82" s="76" t="s">
        <v>963</v>
      </c>
      <c r="V82" s="76" t="s">
        <v>827</v>
      </c>
      <c r="W82" s="76" t="s">
        <v>964</v>
      </c>
      <c r="X82" s="80">
        <v>45562.942291666754</v>
      </c>
      <c r="Y82" s="80">
        <v>45562.942268518731</v>
      </c>
      <c r="Z82" s="76" t="s">
        <v>829</v>
      </c>
    </row>
    <row r="83" spans="1:26" ht="30.45" hidden="1" customHeight="1">
      <c r="A83" s="76" t="s">
        <v>816</v>
      </c>
      <c r="B83" s="76" t="s">
        <v>817</v>
      </c>
      <c r="C83" s="83">
        <v>224151</v>
      </c>
      <c r="D83" s="77" t="s">
        <v>866</v>
      </c>
      <c r="E83" s="77" t="s">
        <v>867</v>
      </c>
      <c r="F83" s="77" t="s">
        <v>57</v>
      </c>
      <c r="G83" s="77">
        <v>13</v>
      </c>
      <c r="H83" s="78">
        <v>5163904</v>
      </c>
      <c r="I83" s="78">
        <v>2024</v>
      </c>
      <c r="J83" s="76" t="s">
        <v>960</v>
      </c>
      <c r="K83" s="76" t="b">
        <v>0</v>
      </c>
      <c r="L83" s="76">
        <v>437118</v>
      </c>
      <c r="M83" s="76" t="b">
        <v>0</v>
      </c>
      <c r="N83" s="79">
        <v>37977</v>
      </c>
      <c r="O83" s="76" t="s">
        <v>961</v>
      </c>
      <c r="P83" s="76" t="s">
        <v>822</v>
      </c>
      <c r="Q83" s="76" t="s">
        <v>822</v>
      </c>
      <c r="R83" s="76" t="s">
        <v>823</v>
      </c>
      <c r="S83" s="76" t="s">
        <v>962</v>
      </c>
      <c r="T83" s="76" t="s">
        <v>927</v>
      </c>
      <c r="U83" s="76" t="s">
        <v>963</v>
      </c>
      <c r="V83" s="76" t="s">
        <v>827</v>
      </c>
      <c r="W83" s="76" t="s">
        <v>964</v>
      </c>
      <c r="X83" s="80">
        <v>45562.942291666754</v>
      </c>
      <c r="Y83" s="80">
        <v>45562.942268518731</v>
      </c>
      <c r="Z83" s="76" t="s">
        <v>829</v>
      </c>
    </row>
    <row r="84" spans="1:26" ht="30.45" hidden="1" customHeight="1">
      <c r="A84" s="76" t="s">
        <v>816</v>
      </c>
      <c r="B84" s="76" t="s">
        <v>817</v>
      </c>
      <c r="C84" s="83">
        <v>224155</v>
      </c>
      <c r="D84" s="77" t="s">
        <v>866</v>
      </c>
      <c r="E84" s="77" t="s">
        <v>867</v>
      </c>
      <c r="F84" s="77" t="s">
        <v>57</v>
      </c>
      <c r="G84" s="77">
        <v>17</v>
      </c>
      <c r="H84" s="78">
        <v>6928453</v>
      </c>
      <c r="I84" s="78">
        <v>2024</v>
      </c>
      <c r="J84" s="76" t="s">
        <v>965</v>
      </c>
      <c r="K84" s="76" t="b">
        <v>0</v>
      </c>
      <c r="L84" s="76">
        <v>437124</v>
      </c>
      <c r="M84" s="76" t="b">
        <v>0</v>
      </c>
      <c r="N84" s="79">
        <v>37977</v>
      </c>
      <c r="O84" s="76" t="s">
        <v>961</v>
      </c>
      <c r="P84" s="76" t="s">
        <v>822</v>
      </c>
      <c r="Q84" s="76" t="s">
        <v>822</v>
      </c>
      <c r="R84" s="76" t="s">
        <v>823</v>
      </c>
      <c r="S84" s="76" t="s">
        <v>966</v>
      </c>
      <c r="T84" s="76" t="s">
        <v>903</v>
      </c>
      <c r="U84" s="76" t="s">
        <v>967</v>
      </c>
      <c r="V84" s="76" t="s">
        <v>827</v>
      </c>
      <c r="W84" s="76" t="s">
        <v>968</v>
      </c>
      <c r="X84" s="80">
        <v>45560.799872685224</v>
      </c>
      <c r="Y84" s="80">
        <v>45560.799849537201</v>
      </c>
      <c r="Z84" s="76" t="s">
        <v>829</v>
      </c>
    </row>
    <row r="85" spans="1:26" ht="30.45" hidden="1" customHeight="1">
      <c r="A85" s="76" t="s">
        <v>816</v>
      </c>
      <c r="B85" s="76" t="s">
        <v>817</v>
      </c>
      <c r="C85" s="83">
        <v>224157</v>
      </c>
      <c r="D85" s="77" t="s">
        <v>866</v>
      </c>
      <c r="E85" s="77" t="s">
        <v>867</v>
      </c>
      <c r="F85" s="77" t="s">
        <v>57</v>
      </c>
      <c r="G85" s="77">
        <v>15</v>
      </c>
      <c r="H85" s="78">
        <v>6109678</v>
      </c>
      <c r="I85" s="78">
        <v>2024</v>
      </c>
      <c r="J85" s="76" t="s">
        <v>969</v>
      </c>
      <c r="K85" s="76" t="b">
        <v>0</v>
      </c>
      <c r="L85" s="76">
        <v>437134</v>
      </c>
      <c r="M85" s="76" t="b">
        <v>0</v>
      </c>
      <c r="N85" s="79">
        <v>37977</v>
      </c>
      <c r="O85" s="76" t="s">
        <v>961</v>
      </c>
      <c r="P85" s="76" t="s">
        <v>822</v>
      </c>
      <c r="Q85" s="76" t="s">
        <v>822</v>
      </c>
      <c r="R85" s="76" t="s">
        <v>823</v>
      </c>
      <c r="S85" s="76" t="s">
        <v>970</v>
      </c>
      <c r="T85" s="76" t="s">
        <v>922</v>
      </c>
      <c r="U85" s="76" t="s">
        <v>971</v>
      </c>
      <c r="V85" s="76" t="s">
        <v>827</v>
      </c>
      <c r="W85" s="76" t="s">
        <v>972</v>
      </c>
      <c r="X85" s="80">
        <v>45561.248773148283</v>
      </c>
      <c r="Y85" s="80">
        <v>45561.248749999795</v>
      </c>
      <c r="Z85" s="76" t="s">
        <v>829</v>
      </c>
    </row>
    <row r="86" spans="1:26" ht="30.45" hidden="1" customHeight="1">
      <c r="A86" s="76" t="s">
        <v>816</v>
      </c>
      <c r="B86" s="76" t="s">
        <v>817</v>
      </c>
      <c r="C86" s="83">
        <v>224157</v>
      </c>
      <c r="D86" s="77" t="s">
        <v>866</v>
      </c>
      <c r="E86" s="77" t="s">
        <v>867</v>
      </c>
      <c r="F86" s="77" t="s">
        <v>57</v>
      </c>
      <c r="G86" s="77">
        <v>15</v>
      </c>
      <c r="H86" s="78">
        <v>6109678</v>
      </c>
      <c r="I86" s="78">
        <v>2024</v>
      </c>
      <c r="J86" s="76" t="s">
        <v>969</v>
      </c>
      <c r="K86" s="76" t="b">
        <v>0</v>
      </c>
      <c r="L86" s="76">
        <v>437136</v>
      </c>
      <c r="M86" s="76" t="b">
        <v>0</v>
      </c>
      <c r="N86" s="79">
        <v>37977</v>
      </c>
      <c r="O86" s="76" t="s">
        <v>961</v>
      </c>
      <c r="P86" s="76" t="s">
        <v>822</v>
      </c>
      <c r="Q86" s="76" t="s">
        <v>822</v>
      </c>
      <c r="R86" s="76" t="s">
        <v>823</v>
      </c>
      <c r="S86" s="76" t="s">
        <v>970</v>
      </c>
      <c r="T86" s="76" t="s">
        <v>922</v>
      </c>
      <c r="U86" s="76" t="s">
        <v>971</v>
      </c>
      <c r="V86" s="76" t="s">
        <v>827</v>
      </c>
      <c r="W86" s="76" t="s">
        <v>972</v>
      </c>
      <c r="X86" s="80">
        <v>45561.248773148283</v>
      </c>
      <c r="Y86" s="80">
        <v>45561.248749999795</v>
      </c>
      <c r="Z86" s="76" t="s">
        <v>829</v>
      </c>
    </row>
    <row r="87" spans="1:26" ht="30.45" customHeight="1">
      <c r="A87" s="76" t="s">
        <v>816</v>
      </c>
      <c r="B87" s="76" t="s">
        <v>817</v>
      </c>
      <c r="C87" s="82">
        <v>224176</v>
      </c>
      <c r="D87" s="77" t="s">
        <v>866</v>
      </c>
      <c r="E87" s="77" t="s">
        <v>867</v>
      </c>
      <c r="F87" s="77" t="s">
        <v>57</v>
      </c>
      <c r="G87" s="77">
        <v>16</v>
      </c>
      <c r="H87" s="78">
        <v>6587097</v>
      </c>
      <c r="I87" s="78">
        <v>2024</v>
      </c>
      <c r="J87" s="76" t="s">
        <v>973</v>
      </c>
      <c r="K87" s="76" t="b">
        <v>0</v>
      </c>
      <c r="L87" s="76">
        <v>437172</v>
      </c>
      <c r="M87" s="76" t="b">
        <v>0</v>
      </c>
      <c r="N87" s="79">
        <v>41529</v>
      </c>
      <c r="O87" s="76" t="s">
        <v>487</v>
      </c>
      <c r="P87" s="76" t="s">
        <v>822</v>
      </c>
      <c r="Q87" s="76" t="s">
        <v>822</v>
      </c>
      <c r="R87" s="76" t="s">
        <v>823</v>
      </c>
      <c r="S87" s="76" t="s">
        <v>902</v>
      </c>
      <c r="T87" s="76" t="s">
        <v>953</v>
      </c>
      <c r="U87" s="76" t="s">
        <v>974</v>
      </c>
      <c r="V87" s="76" t="s">
        <v>827</v>
      </c>
      <c r="W87" s="76" t="s">
        <v>975</v>
      </c>
      <c r="X87" s="80">
        <v>45576.404560185038</v>
      </c>
      <c r="Y87" s="80">
        <v>45576.404513888992</v>
      </c>
      <c r="Z87" s="76" t="s">
        <v>829</v>
      </c>
    </row>
    <row r="88" spans="1:26" ht="30.45" customHeight="1">
      <c r="A88" s="76" t="s">
        <v>816</v>
      </c>
      <c r="B88" s="76" t="s">
        <v>817</v>
      </c>
      <c r="C88" s="82">
        <v>224177</v>
      </c>
      <c r="D88" s="77" t="s">
        <v>866</v>
      </c>
      <c r="E88" s="77" t="s">
        <v>867</v>
      </c>
      <c r="F88" s="77" t="s">
        <v>57</v>
      </c>
      <c r="G88" s="77">
        <v>14</v>
      </c>
      <c r="H88" s="78">
        <v>5526100</v>
      </c>
      <c r="I88" s="78">
        <v>2024</v>
      </c>
      <c r="J88" s="76" t="s">
        <v>976</v>
      </c>
      <c r="K88" s="76" t="b">
        <v>0</v>
      </c>
      <c r="L88" s="76">
        <v>437176</v>
      </c>
      <c r="M88" s="76" t="b">
        <v>0</v>
      </c>
      <c r="N88" s="79">
        <v>41529</v>
      </c>
      <c r="O88" s="76" t="s">
        <v>487</v>
      </c>
      <c r="P88" s="76" t="s">
        <v>822</v>
      </c>
      <c r="Q88" s="76" t="s">
        <v>822</v>
      </c>
      <c r="R88" s="76" t="s">
        <v>823</v>
      </c>
      <c r="S88" s="76" t="s">
        <v>902</v>
      </c>
      <c r="T88" s="76" t="s">
        <v>918</v>
      </c>
      <c r="U88" s="76" t="s">
        <v>977</v>
      </c>
      <c r="V88" s="76" t="s">
        <v>827</v>
      </c>
      <c r="W88" s="76" t="s">
        <v>978</v>
      </c>
      <c r="X88" s="80">
        <v>45562.915069444571</v>
      </c>
      <c r="Y88" s="80">
        <v>45562.915046296082</v>
      </c>
      <c r="Z88" s="76" t="s">
        <v>829</v>
      </c>
    </row>
    <row r="89" spans="1:26" ht="30.45" customHeight="1">
      <c r="A89" s="76" t="s">
        <v>816</v>
      </c>
      <c r="B89" s="76" t="s">
        <v>817</v>
      </c>
      <c r="C89" s="82">
        <v>224177</v>
      </c>
      <c r="D89" s="77" t="s">
        <v>866</v>
      </c>
      <c r="E89" s="77" t="s">
        <v>867</v>
      </c>
      <c r="F89" s="77" t="s">
        <v>57</v>
      </c>
      <c r="G89" s="77">
        <v>14</v>
      </c>
      <c r="H89" s="78">
        <v>5526100</v>
      </c>
      <c r="I89" s="78">
        <v>2024</v>
      </c>
      <c r="J89" s="76" t="s">
        <v>976</v>
      </c>
      <c r="K89" s="76" t="b">
        <v>0</v>
      </c>
      <c r="L89" s="76">
        <v>437174</v>
      </c>
      <c r="M89" s="76" t="b">
        <v>0</v>
      </c>
      <c r="N89" s="79">
        <v>41529</v>
      </c>
      <c r="O89" s="76" t="s">
        <v>487</v>
      </c>
      <c r="P89" s="76" t="s">
        <v>822</v>
      </c>
      <c r="Q89" s="76" t="s">
        <v>822</v>
      </c>
      <c r="R89" s="76" t="s">
        <v>823</v>
      </c>
      <c r="S89" s="76" t="s">
        <v>902</v>
      </c>
      <c r="T89" s="76" t="s">
        <v>918</v>
      </c>
      <c r="U89" s="76" t="s">
        <v>977</v>
      </c>
      <c r="V89" s="76" t="s">
        <v>827</v>
      </c>
      <c r="W89" s="76" t="s">
        <v>978</v>
      </c>
      <c r="X89" s="80">
        <v>45562.915069444571</v>
      </c>
      <c r="Y89" s="80">
        <v>45562.915046296082</v>
      </c>
      <c r="Z89" s="76" t="s">
        <v>829</v>
      </c>
    </row>
    <row r="90" spans="1:26" ht="30.45" customHeight="1">
      <c r="A90" s="76" t="s">
        <v>816</v>
      </c>
      <c r="B90" s="76" t="s">
        <v>817</v>
      </c>
      <c r="C90" s="82">
        <v>224178</v>
      </c>
      <c r="D90" s="77" t="s">
        <v>866</v>
      </c>
      <c r="E90" s="77" t="s">
        <v>867</v>
      </c>
      <c r="F90" s="77" t="s">
        <v>57</v>
      </c>
      <c r="G90" s="77">
        <v>16</v>
      </c>
      <c r="H90" s="78">
        <v>6587097</v>
      </c>
      <c r="I90" s="78">
        <v>2024</v>
      </c>
      <c r="J90" s="76" t="s">
        <v>979</v>
      </c>
      <c r="K90" s="76" t="b">
        <v>0</v>
      </c>
      <c r="L90" s="76">
        <v>437178</v>
      </c>
      <c r="M90" s="76" t="b">
        <v>0</v>
      </c>
      <c r="N90" s="79">
        <v>41529</v>
      </c>
      <c r="O90" s="76" t="s">
        <v>487</v>
      </c>
      <c r="P90" s="76" t="s">
        <v>822</v>
      </c>
      <c r="Q90" s="76" t="s">
        <v>822</v>
      </c>
      <c r="R90" s="76" t="s">
        <v>823</v>
      </c>
      <c r="S90" s="76" t="s">
        <v>894</v>
      </c>
      <c r="T90" s="76" t="s">
        <v>953</v>
      </c>
      <c r="U90" s="76" t="s">
        <v>980</v>
      </c>
      <c r="V90" s="76" t="s">
        <v>827</v>
      </c>
      <c r="W90" s="76" t="s">
        <v>981</v>
      </c>
      <c r="X90" s="80">
        <v>45576.409085648134</v>
      </c>
      <c r="Y90" s="80">
        <v>45576.4090509261</v>
      </c>
      <c r="Z90" s="76" t="s">
        <v>829</v>
      </c>
    </row>
    <row r="91" spans="1:26" ht="30.45" customHeight="1">
      <c r="A91" s="76" t="s">
        <v>816</v>
      </c>
      <c r="B91" s="76" t="s">
        <v>817</v>
      </c>
      <c r="C91" s="82">
        <v>224180</v>
      </c>
      <c r="D91" s="77" t="s">
        <v>866</v>
      </c>
      <c r="E91" s="77" t="s">
        <v>867</v>
      </c>
      <c r="F91" s="77" t="s">
        <v>57</v>
      </c>
      <c r="G91" s="77">
        <v>15</v>
      </c>
      <c r="H91" s="78">
        <v>6109678</v>
      </c>
      <c r="I91" s="78">
        <v>2024</v>
      </c>
      <c r="J91" s="76" t="s">
        <v>982</v>
      </c>
      <c r="K91" s="76" t="b">
        <v>0</v>
      </c>
      <c r="L91" s="76">
        <v>437180</v>
      </c>
      <c r="M91" s="76" t="b">
        <v>0</v>
      </c>
      <c r="N91" s="79">
        <v>41529</v>
      </c>
      <c r="O91" s="76" t="s">
        <v>487</v>
      </c>
      <c r="P91" s="76" t="s">
        <v>822</v>
      </c>
      <c r="Q91" s="76" t="s">
        <v>822</v>
      </c>
      <c r="R91" s="76" t="s">
        <v>823</v>
      </c>
      <c r="S91" s="76" t="s">
        <v>983</v>
      </c>
      <c r="T91" s="76" t="s">
        <v>922</v>
      </c>
      <c r="U91" s="76" t="s">
        <v>984</v>
      </c>
      <c r="V91" s="76" t="s">
        <v>827</v>
      </c>
      <c r="W91" s="76" t="s">
        <v>985</v>
      </c>
      <c r="X91" s="80">
        <v>45562.417546296492</v>
      </c>
      <c r="Y91" s="80">
        <v>45562.417523148004</v>
      </c>
      <c r="Z91" s="76" t="s">
        <v>829</v>
      </c>
    </row>
    <row r="92" spans="1:26" ht="30.45" customHeight="1">
      <c r="A92" s="76" t="s">
        <v>816</v>
      </c>
      <c r="B92" s="76" t="s">
        <v>817</v>
      </c>
      <c r="C92" s="82">
        <v>224335</v>
      </c>
      <c r="D92" s="77" t="s">
        <v>866</v>
      </c>
      <c r="E92" s="77" t="s">
        <v>867</v>
      </c>
      <c r="F92" s="77" t="s">
        <v>57</v>
      </c>
      <c r="G92" s="77">
        <v>16</v>
      </c>
      <c r="H92" s="78">
        <v>6587097</v>
      </c>
      <c r="I92" s="78">
        <v>2024</v>
      </c>
      <c r="J92" s="76" t="s">
        <v>986</v>
      </c>
      <c r="K92" s="76" t="b">
        <v>0</v>
      </c>
      <c r="L92" s="76">
        <v>437718</v>
      </c>
      <c r="M92" s="76" t="b">
        <v>0</v>
      </c>
      <c r="N92" s="79">
        <v>42235</v>
      </c>
      <c r="O92" s="76" t="s">
        <v>487</v>
      </c>
      <c r="P92" s="76" t="s">
        <v>822</v>
      </c>
      <c r="Q92" s="76" t="s">
        <v>822</v>
      </c>
      <c r="R92" s="76" t="s">
        <v>823</v>
      </c>
      <c r="S92" s="76" t="s">
        <v>902</v>
      </c>
      <c r="T92" s="76" t="s">
        <v>953</v>
      </c>
      <c r="U92" s="76" t="s">
        <v>987</v>
      </c>
      <c r="V92" s="76" t="s">
        <v>827</v>
      </c>
      <c r="W92" s="76" t="s">
        <v>988</v>
      </c>
      <c r="X92" s="80">
        <v>45575.324861111119</v>
      </c>
      <c r="Y92" s="80">
        <v>45575.324826389086</v>
      </c>
      <c r="Z92" s="76" t="s">
        <v>829</v>
      </c>
    </row>
    <row r="93" spans="1:26" ht="30.45" customHeight="1">
      <c r="A93" s="76" t="s">
        <v>816</v>
      </c>
      <c r="B93" s="76" t="s">
        <v>817</v>
      </c>
      <c r="C93" s="82">
        <v>224335</v>
      </c>
      <c r="D93" s="77" t="s">
        <v>866</v>
      </c>
      <c r="E93" s="77" t="s">
        <v>867</v>
      </c>
      <c r="F93" s="77" t="s">
        <v>57</v>
      </c>
      <c r="G93" s="77">
        <v>16</v>
      </c>
      <c r="H93" s="78">
        <v>6587097</v>
      </c>
      <c r="I93" s="78">
        <v>2024</v>
      </c>
      <c r="J93" s="76" t="s">
        <v>986</v>
      </c>
      <c r="K93" s="76" t="b">
        <v>0</v>
      </c>
      <c r="L93" s="76">
        <v>437716</v>
      </c>
      <c r="M93" s="76" t="b">
        <v>0</v>
      </c>
      <c r="N93" s="79">
        <v>42235</v>
      </c>
      <c r="O93" s="76" t="s">
        <v>487</v>
      </c>
      <c r="P93" s="76" t="s">
        <v>822</v>
      </c>
      <c r="Q93" s="76" t="s">
        <v>822</v>
      </c>
      <c r="R93" s="76" t="s">
        <v>823</v>
      </c>
      <c r="S93" s="76" t="s">
        <v>902</v>
      </c>
      <c r="T93" s="76" t="s">
        <v>953</v>
      </c>
      <c r="U93" s="76" t="s">
        <v>987</v>
      </c>
      <c r="V93" s="76" t="s">
        <v>827</v>
      </c>
      <c r="W93" s="76" t="s">
        <v>988</v>
      </c>
      <c r="X93" s="80">
        <v>45575.324861111119</v>
      </c>
      <c r="Y93" s="80">
        <v>45575.324826389086</v>
      </c>
      <c r="Z93" s="76" t="s">
        <v>829</v>
      </c>
    </row>
    <row r="94" spans="1:26" ht="30.45" customHeight="1">
      <c r="A94" s="76" t="s">
        <v>816</v>
      </c>
      <c r="B94" s="76" t="s">
        <v>817</v>
      </c>
      <c r="C94" s="82">
        <v>224337</v>
      </c>
      <c r="D94" s="77" t="s">
        <v>866</v>
      </c>
      <c r="E94" s="77" t="s">
        <v>867</v>
      </c>
      <c r="F94" s="77" t="s">
        <v>57</v>
      </c>
      <c r="G94" s="77">
        <v>17</v>
      </c>
      <c r="H94" s="78">
        <v>6928453</v>
      </c>
      <c r="I94" s="78">
        <v>2024</v>
      </c>
      <c r="J94" s="76" t="s">
        <v>989</v>
      </c>
      <c r="K94" s="76" t="b">
        <v>0</v>
      </c>
      <c r="L94" s="76">
        <v>437730</v>
      </c>
      <c r="M94" s="76" t="b">
        <v>0</v>
      </c>
      <c r="N94" s="79">
        <v>41666</v>
      </c>
      <c r="O94" s="76" t="s">
        <v>487</v>
      </c>
      <c r="P94" s="76" t="s">
        <v>822</v>
      </c>
      <c r="Q94" s="76" t="s">
        <v>822</v>
      </c>
      <c r="R94" s="76" t="s">
        <v>823</v>
      </c>
      <c r="S94" s="76" t="s">
        <v>869</v>
      </c>
      <c r="T94" s="76" t="s">
        <v>903</v>
      </c>
      <c r="U94" s="76" t="s">
        <v>990</v>
      </c>
      <c r="V94" s="76" t="s">
        <v>827</v>
      </c>
      <c r="W94" s="76" t="s">
        <v>991</v>
      </c>
      <c r="X94" s="80">
        <v>45560.834317129571</v>
      </c>
      <c r="Y94" s="80">
        <v>45560.83430555556</v>
      </c>
      <c r="Z94" s="76" t="s">
        <v>829</v>
      </c>
    </row>
    <row r="95" spans="1:26" ht="30.45" customHeight="1">
      <c r="A95" s="76" t="s">
        <v>816</v>
      </c>
      <c r="B95" s="76" t="s">
        <v>817</v>
      </c>
      <c r="C95" s="82">
        <v>224338</v>
      </c>
      <c r="D95" s="77" t="s">
        <v>992</v>
      </c>
      <c r="E95" s="77" t="s">
        <v>993</v>
      </c>
      <c r="F95" s="77" t="s">
        <v>57</v>
      </c>
      <c r="G95" s="77">
        <v>11</v>
      </c>
      <c r="H95" s="78">
        <v>4492340</v>
      </c>
      <c r="I95" s="78">
        <v>2024</v>
      </c>
      <c r="J95" s="76" t="s">
        <v>994</v>
      </c>
      <c r="K95" s="76" t="b">
        <v>0</v>
      </c>
      <c r="L95" s="76">
        <v>437734</v>
      </c>
      <c r="M95" s="76" t="b">
        <v>0</v>
      </c>
      <c r="N95" s="79">
        <v>41529</v>
      </c>
      <c r="O95" s="76" t="s">
        <v>487</v>
      </c>
      <c r="P95" s="76" t="s">
        <v>822</v>
      </c>
      <c r="Q95" s="76" t="s">
        <v>822</v>
      </c>
      <c r="R95" s="76" t="s">
        <v>823</v>
      </c>
      <c r="S95" s="76" t="s">
        <v>995</v>
      </c>
      <c r="T95" s="76" t="s">
        <v>996</v>
      </c>
      <c r="U95" s="76" t="s">
        <v>827</v>
      </c>
      <c r="V95" s="76" t="s">
        <v>827</v>
      </c>
      <c r="W95" s="76" t="s">
        <v>997</v>
      </c>
      <c r="X95" s="80">
        <v>45563.970486111008</v>
      </c>
      <c r="Y95" s="80">
        <v>45563.970462962985</v>
      </c>
      <c r="Z95" s="76" t="s">
        <v>829</v>
      </c>
    </row>
    <row r="96" spans="1:26" ht="30.45" customHeight="1">
      <c r="A96" s="76" t="s">
        <v>816</v>
      </c>
      <c r="B96" s="76" t="s">
        <v>817</v>
      </c>
      <c r="C96" s="82">
        <v>224338</v>
      </c>
      <c r="D96" s="77" t="s">
        <v>992</v>
      </c>
      <c r="E96" s="77" t="s">
        <v>993</v>
      </c>
      <c r="F96" s="77" t="s">
        <v>57</v>
      </c>
      <c r="G96" s="77">
        <v>11</v>
      </c>
      <c r="H96" s="78">
        <v>4492340</v>
      </c>
      <c r="I96" s="78">
        <v>2024</v>
      </c>
      <c r="J96" s="76" t="s">
        <v>994</v>
      </c>
      <c r="K96" s="76" t="b">
        <v>0</v>
      </c>
      <c r="L96" s="76">
        <v>437732</v>
      </c>
      <c r="M96" s="76" t="b">
        <v>0</v>
      </c>
      <c r="N96" s="79">
        <v>41529</v>
      </c>
      <c r="O96" s="76" t="s">
        <v>487</v>
      </c>
      <c r="P96" s="76" t="s">
        <v>822</v>
      </c>
      <c r="Q96" s="76" t="s">
        <v>822</v>
      </c>
      <c r="R96" s="76" t="s">
        <v>823</v>
      </c>
      <c r="S96" s="76" t="s">
        <v>995</v>
      </c>
      <c r="T96" s="76" t="s">
        <v>996</v>
      </c>
      <c r="U96" s="76" t="s">
        <v>827</v>
      </c>
      <c r="V96" s="76" t="s">
        <v>827</v>
      </c>
      <c r="W96" s="76" t="s">
        <v>997</v>
      </c>
      <c r="X96" s="80">
        <v>45563.970486111008</v>
      </c>
      <c r="Y96" s="80">
        <v>45563.970462962985</v>
      </c>
      <c r="Z96" s="76" t="s">
        <v>829</v>
      </c>
    </row>
    <row r="97" spans="1:26" ht="30.45" hidden="1" customHeight="1">
      <c r="A97" s="76" t="s">
        <v>816</v>
      </c>
      <c r="B97" s="76" t="s">
        <v>817</v>
      </c>
      <c r="C97" s="84">
        <v>224339</v>
      </c>
      <c r="D97" s="77" t="s">
        <v>992</v>
      </c>
      <c r="E97" s="77" t="s">
        <v>993</v>
      </c>
      <c r="F97" s="77" t="s">
        <v>57</v>
      </c>
      <c r="G97" s="77">
        <v>11</v>
      </c>
      <c r="H97" s="78">
        <v>3295498</v>
      </c>
      <c r="I97" s="78">
        <v>2021</v>
      </c>
      <c r="J97" s="76" t="s">
        <v>998</v>
      </c>
      <c r="K97" s="76" t="b">
        <v>0</v>
      </c>
      <c r="L97" s="76">
        <v>437736</v>
      </c>
      <c r="M97" s="76" t="b">
        <v>0</v>
      </c>
      <c r="N97" s="79">
        <v>41529</v>
      </c>
      <c r="O97" s="76" t="s">
        <v>961</v>
      </c>
      <c r="P97" s="76" t="s">
        <v>822</v>
      </c>
      <c r="Q97" s="76" t="s">
        <v>822</v>
      </c>
      <c r="R97" s="76" t="s">
        <v>823</v>
      </c>
      <c r="S97" s="76" t="s">
        <v>999</v>
      </c>
      <c r="T97" s="76" t="s">
        <v>996</v>
      </c>
      <c r="U97" s="76" t="s">
        <v>827</v>
      </c>
      <c r="V97" s="76" t="s">
        <v>827</v>
      </c>
      <c r="W97" s="76" t="s">
        <v>1000</v>
      </c>
      <c r="X97" s="80">
        <v>45563.965428240597</v>
      </c>
      <c r="Y97" s="80">
        <v>45563.965405092575</v>
      </c>
      <c r="Z97" s="76" t="s">
        <v>829</v>
      </c>
    </row>
    <row r="98" spans="1:26" ht="30.45" customHeight="1">
      <c r="A98" s="76" t="s">
        <v>816</v>
      </c>
      <c r="B98" s="76" t="s">
        <v>817</v>
      </c>
      <c r="C98" s="82">
        <v>224340</v>
      </c>
      <c r="D98" s="77" t="s">
        <v>866</v>
      </c>
      <c r="E98" s="77" t="s">
        <v>867</v>
      </c>
      <c r="F98" s="77" t="s">
        <v>57</v>
      </c>
      <c r="G98" s="77">
        <v>17</v>
      </c>
      <c r="H98" s="78">
        <v>6928453</v>
      </c>
      <c r="I98" s="78">
        <v>2024</v>
      </c>
      <c r="J98" s="76" t="s">
        <v>1001</v>
      </c>
      <c r="K98" s="76" t="b">
        <v>0</v>
      </c>
      <c r="L98" s="76">
        <v>437738</v>
      </c>
      <c r="M98" s="76" t="b">
        <v>0</v>
      </c>
      <c r="N98" s="79">
        <v>41564</v>
      </c>
      <c r="O98" s="76" t="s">
        <v>487</v>
      </c>
      <c r="P98" s="76" t="s">
        <v>822</v>
      </c>
      <c r="Q98" s="76" t="s">
        <v>822</v>
      </c>
      <c r="R98" s="76" t="s">
        <v>823</v>
      </c>
      <c r="S98" s="76" t="s">
        <v>902</v>
      </c>
      <c r="T98" s="76" t="s">
        <v>903</v>
      </c>
      <c r="U98" s="76" t="s">
        <v>1002</v>
      </c>
      <c r="V98" s="76" t="s">
        <v>827</v>
      </c>
      <c r="W98" s="76" t="s">
        <v>1003</v>
      </c>
      <c r="X98" s="80">
        <v>45560.869004629552</v>
      </c>
      <c r="Y98" s="80">
        <v>45560.868993055541</v>
      </c>
      <c r="Z98" s="76" t="s">
        <v>829</v>
      </c>
    </row>
    <row r="99" spans="1:26" ht="30.45" customHeight="1">
      <c r="A99" s="76" t="s">
        <v>816</v>
      </c>
      <c r="B99" s="76" t="s">
        <v>817</v>
      </c>
      <c r="C99" s="82">
        <v>224341</v>
      </c>
      <c r="D99" s="77" t="s">
        <v>866</v>
      </c>
      <c r="E99" s="77" t="s">
        <v>867</v>
      </c>
      <c r="F99" s="77" t="s">
        <v>57</v>
      </c>
      <c r="G99" s="77">
        <v>12</v>
      </c>
      <c r="H99" s="78">
        <v>4766134</v>
      </c>
      <c r="I99" s="78">
        <v>2024</v>
      </c>
      <c r="J99" s="76" t="s">
        <v>1004</v>
      </c>
      <c r="K99" s="76" t="b">
        <v>0</v>
      </c>
      <c r="L99" s="76">
        <v>437742</v>
      </c>
      <c r="M99" s="76" t="b">
        <v>0</v>
      </c>
      <c r="N99" s="79">
        <v>41529</v>
      </c>
      <c r="O99" s="76" t="s">
        <v>487</v>
      </c>
      <c r="P99" s="76" t="s">
        <v>822</v>
      </c>
      <c r="Q99" s="76" t="s">
        <v>822</v>
      </c>
      <c r="R99" s="76" t="s">
        <v>823</v>
      </c>
      <c r="S99" s="76" t="s">
        <v>902</v>
      </c>
      <c r="T99" s="76" t="s">
        <v>1005</v>
      </c>
      <c r="U99" s="76" t="s">
        <v>1006</v>
      </c>
      <c r="V99" s="76" t="s">
        <v>827</v>
      </c>
      <c r="W99" s="76" t="s">
        <v>1007</v>
      </c>
      <c r="X99" s="80">
        <v>45563.680289351847</v>
      </c>
      <c r="Y99" s="80">
        <v>45565.60189814819</v>
      </c>
      <c r="Z99" s="76" t="s">
        <v>829</v>
      </c>
    </row>
    <row r="100" spans="1:26" ht="30.45" customHeight="1">
      <c r="A100" s="76" t="s">
        <v>816</v>
      </c>
      <c r="B100" s="76" t="s">
        <v>817</v>
      </c>
      <c r="C100" s="82">
        <v>224341</v>
      </c>
      <c r="D100" s="77" t="s">
        <v>866</v>
      </c>
      <c r="E100" s="77" t="s">
        <v>867</v>
      </c>
      <c r="F100" s="77" t="s">
        <v>57</v>
      </c>
      <c r="G100" s="77">
        <v>12</v>
      </c>
      <c r="H100" s="78">
        <v>4766134</v>
      </c>
      <c r="I100" s="78">
        <v>2024</v>
      </c>
      <c r="J100" s="76" t="s">
        <v>1004</v>
      </c>
      <c r="K100" s="76" t="b">
        <v>0</v>
      </c>
      <c r="L100" s="76">
        <v>448904</v>
      </c>
      <c r="M100" s="76" t="b">
        <v>0</v>
      </c>
      <c r="N100" s="79">
        <v>41156</v>
      </c>
      <c r="O100" s="76" t="s">
        <v>487</v>
      </c>
      <c r="P100" s="76" t="s">
        <v>822</v>
      </c>
      <c r="Q100" s="76" t="s">
        <v>822</v>
      </c>
      <c r="R100" s="76" t="s">
        <v>823</v>
      </c>
      <c r="S100" s="76" t="s">
        <v>902</v>
      </c>
      <c r="T100" s="76" t="s">
        <v>1005</v>
      </c>
      <c r="U100" s="76" t="s">
        <v>1006</v>
      </c>
      <c r="V100" s="76" t="s">
        <v>827</v>
      </c>
      <c r="W100" s="76" t="s">
        <v>1007</v>
      </c>
      <c r="X100" s="80">
        <v>45563.680289351847</v>
      </c>
      <c r="Y100" s="80">
        <v>45565.60189814819</v>
      </c>
      <c r="Z100" s="76" t="s">
        <v>829</v>
      </c>
    </row>
    <row r="101" spans="1:26" ht="30.45" customHeight="1">
      <c r="A101" s="76" t="s">
        <v>816</v>
      </c>
      <c r="B101" s="76" t="s">
        <v>817</v>
      </c>
      <c r="C101" s="82">
        <v>224341</v>
      </c>
      <c r="D101" s="77" t="s">
        <v>866</v>
      </c>
      <c r="E101" s="77" t="s">
        <v>867</v>
      </c>
      <c r="F101" s="77" t="s">
        <v>57</v>
      </c>
      <c r="G101" s="77">
        <v>12</v>
      </c>
      <c r="H101" s="78">
        <v>4766134</v>
      </c>
      <c r="I101" s="78">
        <v>2024</v>
      </c>
      <c r="J101" s="76" t="s">
        <v>1004</v>
      </c>
      <c r="K101" s="76" t="b">
        <v>0</v>
      </c>
      <c r="L101" s="76">
        <v>437744</v>
      </c>
      <c r="M101" s="76" t="b">
        <v>0</v>
      </c>
      <c r="N101" s="79">
        <v>41529</v>
      </c>
      <c r="O101" s="76" t="s">
        <v>487</v>
      </c>
      <c r="P101" s="76" t="s">
        <v>822</v>
      </c>
      <c r="Q101" s="76" t="s">
        <v>822</v>
      </c>
      <c r="R101" s="76" t="s">
        <v>823</v>
      </c>
      <c r="S101" s="76" t="s">
        <v>902</v>
      </c>
      <c r="T101" s="76" t="s">
        <v>1005</v>
      </c>
      <c r="U101" s="76" t="s">
        <v>1006</v>
      </c>
      <c r="V101" s="76" t="s">
        <v>827</v>
      </c>
      <c r="W101" s="76" t="s">
        <v>1007</v>
      </c>
      <c r="X101" s="80">
        <v>45563.680289351847</v>
      </c>
      <c r="Y101" s="80">
        <v>45565.60189814819</v>
      </c>
      <c r="Z101" s="76" t="s">
        <v>829</v>
      </c>
    </row>
    <row r="102" spans="1:26" ht="30.45" hidden="1" customHeight="1">
      <c r="A102" s="76" t="s">
        <v>816</v>
      </c>
      <c r="B102" s="76" t="s">
        <v>817</v>
      </c>
      <c r="C102" s="82">
        <v>224345</v>
      </c>
      <c r="D102" s="77" t="s">
        <v>866</v>
      </c>
      <c r="E102" s="77" t="s">
        <v>867</v>
      </c>
      <c r="F102" s="77" t="s">
        <v>57</v>
      </c>
      <c r="G102" s="77">
        <v>13</v>
      </c>
      <c r="H102" s="78">
        <v>5163904</v>
      </c>
      <c r="I102" s="78">
        <v>2024</v>
      </c>
      <c r="J102" s="76" t="s">
        <v>1008</v>
      </c>
      <c r="K102" s="76" t="b">
        <v>0</v>
      </c>
      <c r="L102" s="76">
        <v>437758</v>
      </c>
      <c r="M102" s="76" t="b">
        <v>0</v>
      </c>
      <c r="N102" s="79">
        <v>41617</v>
      </c>
      <c r="O102" s="76" t="s">
        <v>566</v>
      </c>
      <c r="P102" s="76" t="s">
        <v>822</v>
      </c>
      <c r="Q102" s="76" t="s">
        <v>822</v>
      </c>
      <c r="R102" s="76" t="s">
        <v>823</v>
      </c>
      <c r="S102" s="76" t="s">
        <v>1009</v>
      </c>
      <c r="T102" s="76" t="s">
        <v>927</v>
      </c>
      <c r="U102" s="76" t="s">
        <v>1010</v>
      </c>
      <c r="V102" s="76" t="s">
        <v>827</v>
      </c>
      <c r="W102" s="76" t="s">
        <v>1011</v>
      </c>
      <c r="X102" s="80">
        <v>45563.604699074291</v>
      </c>
      <c r="Y102" s="80">
        <v>45563.604675925802</v>
      </c>
      <c r="Z102" s="76" t="s">
        <v>829</v>
      </c>
    </row>
    <row r="103" spans="1:26" ht="30.45" hidden="1" customHeight="1">
      <c r="A103" s="76" t="s">
        <v>816</v>
      </c>
      <c r="B103" s="76" t="s">
        <v>817</v>
      </c>
      <c r="C103" s="82">
        <v>224345</v>
      </c>
      <c r="D103" s="77" t="s">
        <v>866</v>
      </c>
      <c r="E103" s="77" t="s">
        <v>867</v>
      </c>
      <c r="F103" s="77" t="s">
        <v>57</v>
      </c>
      <c r="G103" s="77">
        <v>13</v>
      </c>
      <c r="H103" s="78">
        <v>5163904</v>
      </c>
      <c r="I103" s="78">
        <v>2024</v>
      </c>
      <c r="J103" s="76" t="s">
        <v>1008</v>
      </c>
      <c r="K103" s="76" t="b">
        <v>0</v>
      </c>
      <c r="L103" s="76">
        <v>437756</v>
      </c>
      <c r="M103" s="76" t="b">
        <v>0</v>
      </c>
      <c r="N103" s="79">
        <v>41617</v>
      </c>
      <c r="O103" s="76" t="s">
        <v>566</v>
      </c>
      <c r="P103" s="76" t="s">
        <v>822</v>
      </c>
      <c r="Q103" s="76" t="s">
        <v>822</v>
      </c>
      <c r="R103" s="76" t="s">
        <v>823</v>
      </c>
      <c r="S103" s="76" t="s">
        <v>1009</v>
      </c>
      <c r="T103" s="76" t="s">
        <v>927</v>
      </c>
      <c r="U103" s="76" t="s">
        <v>1010</v>
      </c>
      <c r="V103" s="76" t="s">
        <v>827</v>
      </c>
      <c r="W103" s="76" t="s">
        <v>1011</v>
      </c>
      <c r="X103" s="80">
        <v>45563.604699074291</v>
      </c>
      <c r="Y103" s="80">
        <v>45563.604675925802</v>
      </c>
      <c r="Z103" s="76" t="s">
        <v>829</v>
      </c>
    </row>
    <row r="104" spans="1:26" ht="30.45" hidden="1" customHeight="1">
      <c r="A104" s="76" t="s">
        <v>816</v>
      </c>
      <c r="B104" s="76" t="s">
        <v>817</v>
      </c>
      <c r="C104" s="82">
        <v>224348</v>
      </c>
      <c r="D104" s="77" t="s">
        <v>992</v>
      </c>
      <c r="E104" s="77" t="s">
        <v>993</v>
      </c>
      <c r="F104" s="77" t="s">
        <v>57</v>
      </c>
      <c r="G104" s="77">
        <v>9</v>
      </c>
      <c r="H104" s="78">
        <v>4168604</v>
      </c>
      <c r="I104" s="78">
        <v>2024</v>
      </c>
      <c r="J104" s="76" t="s">
        <v>1012</v>
      </c>
      <c r="K104" s="76" t="b">
        <v>0</v>
      </c>
      <c r="L104" s="76">
        <v>437780</v>
      </c>
      <c r="M104" s="76" t="b">
        <v>0</v>
      </c>
      <c r="N104" s="79">
        <v>41529</v>
      </c>
      <c r="O104" s="76" t="s">
        <v>566</v>
      </c>
      <c r="P104" s="76" t="s">
        <v>822</v>
      </c>
      <c r="Q104" s="76" t="s">
        <v>822</v>
      </c>
      <c r="R104" s="76" t="s">
        <v>823</v>
      </c>
      <c r="S104" s="76" t="s">
        <v>1013</v>
      </c>
      <c r="T104" s="76" t="s">
        <v>1014</v>
      </c>
      <c r="U104" s="76" t="s">
        <v>827</v>
      </c>
      <c r="V104" s="76" t="s">
        <v>827</v>
      </c>
      <c r="W104" s="76" t="s">
        <v>1015</v>
      </c>
      <c r="X104" s="80">
        <v>45563.706701389048</v>
      </c>
      <c r="Y104" s="80">
        <v>45563.706689815037</v>
      </c>
      <c r="Z104" s="76" t="s">
        <v>829</v>
      </c>
    </row>
    <row r="105" spans="1:26" ht="30.45" hidden="1" customHeight="1">
      <c r="A105" s="76" t="s">
        <v>816</v>
      </c>
      <c r="B105" s="76" t="s">
        <v>817</v>
      </c>
      <c r="C105" s="82">
        <v>224353</v>
      </c>
      <c r="D105" s="77" t="s">
        <v>866</v>
      </c>
      <c r="E105" s="77" t="s">
        <v>867</v>
      </c>
      <c r="F105" s="77" t="s">
        <v>57</v>
      </c>
      <c r="G105" s="77">
        <v>13</v>
      </c>
      <c r="H105" s="78">
        <v>5163904</v>
      </c>
      <c r="I105" s="78">
        <v>2024</v>
      </c>
      <c r="J105" s="76" t="s">
        <v>1016</v>
      </c>
      <c r="K105" s="76" t="b">
        <v>0</v>
      </c>
      <c r="L105" s="76">
        <v>448748</v>
      </c>
      <c r="M105" s="76" t="b">
        <v>0</v>
      </c>
      <c r="N105" s="79">
        <v>41554</v>
      </c>
      <c r="O105" s="76" t="s">
        <v>566</v>
      </c>
      <c r="P105" s="76" t="s">
        <v>822</v>
      </c>
      <c r="Q105" s="76" t="s">
        <v>822</v>
      </c>
      <c r="R105" s="76" t="s">
        <v>823</v>
      </c>
      <c r="S105" s="76" t="s">
        <v>1017</v>
      </c>
      <c r="T105" s="76" t="s">
        <v>927</v>
      </c>
      <c r="U105" s="76" t="s">
        <v>1018</v>
      </c>
      <c r="V105" s="76" t="s">
        <v>827</v>
      </c>
      <c r="W105" s="76" t="s">
        <v>1019</v>
      </c>
      <c r="X105" s="80">
        <v>45565.602986111306</v>
      </c>
      <c r="Y105" s="80">
        <v>45565.602962962817</v>
      </c>
      <c r="Z105" s="76" t="s">
        <v>829</v>
      </c>
    </row>
    <row r="106" spans="1:26" ht="30.45" hidden="1" customHeight="1">
      <c r="A106" s="76" t="s">
        <v>816</v>
      </c>
      <c r="B106" s="76" t="s">
        <v>817</v>
      </c>
      <c r="C106" s="82">
        <v>224355</v>
      </c>
      <c r="D106" s="77" t="s">
        <v>866</v>
      </c>
      <c r="E106" s="77" t="s">
        <v>867</v>
      </c>
      <c r="F106" s="77" t="s">
        <v>57</v>
      </c>
      <c r="G106" s="77">
        <v>16</v>
      </c>
      <c r="H106" s="78">
        <v>6587097</v>
      </c>
      <c r="I106" s="78">
        <v>2024</v>
      </c>
      <c r="J106" s="76" t="s">
        <v>1020</v>
      </c>
      <c r="K106" s="76" t="b">
        <v>0</v>
      </c>
      <c r="L106" s="76">
        <v>437802</v>
      </c>
      <c r="M106" s="76" t="b">
        <v>0</v>
      </c>
      <c r="N106" s="79">
        <v>41621</v>
      </c>
      <c r="O106" s="76" t="s">
        <v>566</v>
      </c>
      <c r="P106" s="76" t="s">
        <v>822</v>
      </c>
      <c r="Q106" s="76" t="s">
        <v>822</v>
      </c>
      <c r="R106" s="76" t="s">
        <v>823</v>
      </c>
      <c r="S106" s="76" t="s">
        <v>902</v>
      </c>
      <c r="T106" s="76" t="s">
        <v>953</v>
      </c>
      <c r="U106" s="76" t="s">
        <v>974</v>
      </c>
      <c r="V106" s="76" t="s">
        <v>827</v>
      </c>
      <c r="W106" s="76" t="s">
        <v>1021</v>
      </c>
      <c r="X106" s="80">
        <v>45575.870590277947</v>
      </c>
      <c r="Y106" s="80">
        <v>45575.870567129459</v>
      </c>
      <c r="Z106" s="76" t="s">
        <v>829</v>
      </c>
    </row>
    <row r="107" spans="1:26" ht="30.45" hidden="1" customHeight="1">
      <c r="A107" s="76" t="s">
        <v>816</v>
      </c>
      <c r="B107" s="76" t="s">
        <v>817</v>
      </c>
      <c r="C107" s="82">
        <v>224358</v>
      </c>
      <c r="D107" s="77" t="s">
        <v>992</v>
      </c>
      <c r="E107" s="77" t="s">
        <v>993</v>
      </c>
      <c r="F107" s="77" t="s">
        <v>57</v>
      </c>
      <c r="G107" s="77">
        <v>11</v>
      </c>
      <c r="H107" s="78">
        <v>4492340</v>
      </c>
      <c r="I107" s="78">
        <v>2024</v>
      </c>
      <c r="J107" s="76" t="s">
        <v>1022</v>
      </c>
      <c r="K107" s="76" t="b">
        <v>0</v>
      </c>
      <c r="L107" s="76">
        <v>437810</v>
      </c>
      <c r="M107" s="76" t="b">
        <v>0</v>
      </c>
      <c r="N107" s="79">
        <v>37977</v>
      </c>
      <c r="O107" s="76" t="s">
        <v>566</v>
      </c>
      <c r="P107" s="76" t="s">
        <v>822</v>
      </c>
      <c r="Q107" s="76" t="s">
        <v>822</v>
      </c>
      <c r="R107" s="76" t="s">
        <v>823</v>
      </c>
      <c r="S107" s="76" t="s">
        <v>1023</v>
      </c>
      <c r="T107" s="76" t="s">
        <v>996</v>
      </c>
      <c r="U107" s="76" t="s">
        <v>827</v>
      </c>
      <c r="V107" s="76" t="s">
        <v>827</v>
      </c>
      <c r="W107" s="76" t="s">
        <v>1024</v>
      </c>
      <c r="X107" s="80">
        <v>45563.97865740722</v>
      </c>
      <c r="Y107" s="80">
        <v>45563.978587963153</v>
      </c>
      <c r="Z107" s="76" t="s">
        <v>829</v>
      </c>
    </row>
    <row r="108" spans="1:26" ht="30.45" hidden="1" customHeight="1">
      <c r="A108" s="76" t="s">
        <v>816</v>
      </c>
      <c r="B108" s="76" t="s">
        <v>817</v>
      </c>
      <c r="C108" s="82">
        <v>224358</v>
      </c>
      <c r="D108" s="77" t="s">
        <v>992</v>
      </c>
      <c r="E108" s="77" t="s">
        <v>993</v>
      </c>
      <c r="F108" s="77" t="s">
        <v>57</v>
      </c>
      <c r="G108" s="77">
        <v>11</v>
      </c>
      <c r="H108" s="78">
        <v>4492340</v>
      </c>
      <c r="I108" s="78">
        <v>2024</v>
      </c>
      <c r="J108" s="76" t="s">
        <v>1022</v>
      </c>
      <c r="K108" s="76" t="b">
        <v>0</v>
      </c>
      <c r="L108" s="76">
        <v>437812</v>
      </c>
      <c r="M108" s="76" t="b">
        <v>0</v>
      </c>
      <c r="N108" s="79">
        <v>37977</v>
      </c>
      <c r="O108" s="76" t="s">
        <v>566</v>
      </c>
      <c r="P108" s="76" t="s">
        <v>822</v>
      </c>
      <c r="Q108" s="76" t="s">
        <v>822</v>
      </c>
      <c r="R108" s="76" t="s">
        <v>823</v>
      </c>
      <c r="S108" s="76" t="s">
        <v>1023</v>
      </c>
      <c r="T108" s="76" t="s">
        <v>996</v>
      </c>
      <c r="U108" s="76" t="s">
        <v>827</v>
      </c>
      <c r="V108" s="76" t="s">
        <v>827</v>
      </c>
      <c r="W108" s="76" t="s">
        <v>1024</v>
      </c>
      <c r="X108" s="80">
        <v>45563.97865740722</v>
      </c>
      <c r="Y108" s="80">
        <v>45563.978587963153</v>
      </c>
      <c r="Z108" s="76" t="s">
        <v>829</v>
      </c>
    </row>
    <row r="109" spans="1:26" ht="30.45" hidden="1" customHeight="1">
      <c r="A109" s="76" t="s">
        <v>816</v>
      </c>
      <c r="B109" s="76" t="s">
        <v>817</v>
      </c>
      <c r="C109" s="82">
        <v>224361</v>
      </c>
      <c r="D109" s="77" t="s">
        <v>866</v>
      </c>
      <c r="E109" s="77" t="s">
        <v>867</v>
      </c>
      <c r="F109" s="77" t="s">
        <v>57</v>
      </c>
      <c r="G109" s="77">
        <v>14</v>
      </c>
      <c r="H109" s="78">
        <v>5526100</v>
      </c>
      <c r="I109" s="78">
        <v>2024</v>
      </c>
      <c r="J109" s="76" t="s">
        <v>1025</v>
      </c>
      <c r="K109" s="76" t="b">
        <v>0</v>
      </c>
      <c r="L109" s="76">
        <v>437816</v>
      </c>
      <c r="M109" s="76" t="b">
        <v>0</v>
      </c>
      <c r="N109" s="79">
        <v>41564</v>
      </c>
      <c r="O109" s="76" t="s">
        <v>689</v>
      </c>
      <c r="P109" s="76" t="s">
        <v>822</v>
      </c>
      <c r="Q109" s="76" t="s">
        <v>822</v>
      </c>
      <c r="R109" s="76" t="s">
        <v>823</v>
      </c>
      <c r="S109" s="76" t="s">
        <v>1026</v>
      </c>
      <c r="T109" s="76" t="s">
        <v>918</v>
      </c>
      <c r="U109" s="76" t="s">
        <v>1027</v>
      </c>
      <c r="V109" s="76" t="s">
        <v>827</v>
      </c>
      <c r="W109" s="76" t="s">
        <v>1028</v>
      </c>
      <c r="X109" s="80">
        <v>45562.923946759198</v>
      </c>
      <c r="Y109" s="80">
        <v>45562.923912037164</v>
      </c>
      <c r="Z109" s="76" t="s">
        <v>829</v>
      </c>
    </row>
    <row r="110" spans="1:26" ht="30.45" hidden="1" customHeight="1">
      <c r="A110" s="76" t="s">
        <v>816</v>
      </c>
      <c r="B110" s="76" t="s">
        <v>817</v>
      </c>
      <c r="C110" s="82">
        <v>224362</v>
      </c>
      <c r="D110" s="77" t="s">
        <v>992</v>
      </c>
      <c r="E110" s="77" t="s">
        <v>993</v>
      </c>
      <c r="F110" s="77" t="s">
        <v>57</v>
      </c>
      <c r="G110" s="77">
        <v>11</v>
      </c>
      <c r="H110" s="78">
        <v>4492340</v>
      </c>
      <c r="I110" s="78">
        <v>2024</v>
      </c>
      <c r="J110" s="76" t="s">
        <v>1029</v>
      </c>
      <c r="K110" s="76" t="b">
        <v>0</v>
      </c>
      <c r="L110" s="76">
        <v>437822</v>
      </c>
      <c r="M110" s="76" t="b">
        <v>0</v>
      </c>
      <c r="N110" s="79">
        <v>37977</v>
      </c>
      <c r="O110" s="76" t="s">
        <v>689</v>
      </c>
      <c r="P110" s="76" t="s">
        <v>822</v>
      </c>
      <c r="Q110" s="76" t="s">
        <v>822</v>
      </c>
      <c r="R110" s="76" t="s">
        <v>823</v>
      </c>
      <c r="S110" s="76" t="s">
        <v>1030</v>
      </c>
      <c r="T110" s="76" t="s">
        <v>996</v>
      </c>
      <c r="U110" s="76" t="s">
        <v>827</v>
      </c>
      <c r="V110" s="76" t="s">
        <v>827</v>
      </c>
      <c r="W110" s="76" t="s">
        <v>1031</v>
      </c>
      <c r="X110" s="80">
        <v>45563.985150462948</v>
      </c>
      <c r="Y110" s="80">
        <v>45563.985127314925</v>
      </c>
      <c r="Z110" s="76" t="s">
        <v>829</v>
      </c>
    </row>
    <row r="111" spans="1:26" ht="30.45" hidden="1" customHeight="1">
      <c r="A111" s="76" t="s">
        <v>816</v>
      </c>
      <c r="B111" s="76" t="s">
        <v>817</v>
      </c>
      <c r="C111" s="82">
        <v>224362</v>
      </c>
      <c r="D111" s="77" t="s">
        <v>992</v>
      </c>
      <c r="E111" s="77" t="s">
        <v>993</v>
      </c>
      <c r="F111" s="77" t="s">
        <v>57</v>
      </c>
      <c r="G111" s="77">
        <v>11</v>
      </c>
      <c r="H111" s="78">
        <v>4492340</v>
      </c>
      <c r="I111" s="78">
        <v>2024</v>
      </c>
      <c r="J111" s="76" t="s">
        <v>1029</v>
      </c>
      <c r="K111" s="76" t="b">
        <v>0</v>
      </c>
      <c r="L111" s="76">
        <v>437820</v>
      </c>
      <c r="M111" s="76" t="b">
        <v>0</v>
      </c>
      <c r="N111" s="79">
        <v>37977</v>
      </c>
      <c r="O111" s="76" t="s">
        <v>689</v>
      </c>
      <c r="P111" s="76" t="s">
        <v>822</v>
      </c>
      <c r="Q111" s="76" t="s">
        <v>822</v>
      </c>
      <c r="R111" s="76" t="s">
        <v>823</v>
      </c>
      <c r="S111" s="76" t="s">
        <v>1030</v>
      </c>
      <c r="T111" s="76" t="s">
        <v>996</v>
      </c>
      <c r="U111" s="76" t="s">
        <v>827</v>
      </c>
      <c r="V111" s="76" t="s">
        <v>827</v>
      </c>
      <c r="W111" s="76" t="s">
        <v>1031</v>
      </c>
      <c r="X111" s="80">
        <v>45563.985150462948</v>
      </c>
      <c r="Y111" s="80">
        <v>45563.985127314925</v>
      </c>
      <c r="Z111" s="76" t="s">
        <v>829</v>
      </c>
    </row>
    <row r="112" spans="1:26" ht="30.45" hidden="1" customHeight="1">
      <c r="A112" s="76" t="s">
        <v>816</v>
      </c>
      <c r="B112" s="76" t="s">
        <v>817</v>
      </c>
      <c r="C112" s="82">
        <v>224363</v>
      </c>
      <c r="D112" s="77" t="s">
        <v>866</v>
      </c>
      <c r="E112" s="77" t="s">
        <v>867</v>
      </c>
      <c r="F112" s="77" t="s">
        <v>57</v>
      </c>
      <c r="G112" s="77">
        <v>13</v>
      </c>
      <c r="H112" s="78">
        <v>5163904</v>
      </c>
      <c r="I112" s="78">
        <v>2024</v>
      </c>
      <c r="J112" s="76" t="s">
        <v>1032</v>
      </c>
      <c r="K112" s="76" t="b">
        <v>0</v>
      </c>
      <c r="L112" s="76">
        <v>437826</v>
      </c>
      <c r="M112" s="76" t="b">
        <v>0</v>
      </c>
      <c r="N112" s="79">
        <v>41681</v>
      </c>
      <c r="O112" s="76" t="s">
        <v>689</v>
      </c>
      <c r="P112" s="76" t="s">
        <v>822</v>
      </c>
      <c r="Q112" s="76" t="s">
        <v>822</v>
      </c>
      <c r="R112" s="76" t="s">
        <v>823</v>
      </c>
      <c r="S112" s="76" t="s">
        <v>1033</v>
      </c>
      <c r="T112" s="76" t="s">
        <v>927</v>
      </c>
      <c r="U112" s="76" t="s">
        <v>1034</v>
      </c>
      <c r="V112" s="76" t="s">
        <v>827</v>
      </c>
      <c r="W112" s="76" t="s">
        <v>1035</v>
      </c>
      <c r="X112" s="80">
        <v>45572.707893518731</v>
      </c>
      <c r="Y112" s="80">
        <v>45572.707870370243</v>
      </c>
      <c r="Z112" s="76" t="s">
        <v>829</v>
      </c>
    </row>
    <row r="113" spans="1:26" ht="30.45" hidden="1" customHeight="1">
      <c r="A113" s="76" t="s">
        <v>816</v>
      </c>
      <c r="B113" s="76" t="s">
        <v>817</v>
      </c>
      <c r="C113" s="82">
        <v>224365</v>
      </c>
      <c r="D113" s="77" t="s">
        <v>992</v>
      </c>
      <c r="E113" s="77" t="s">
        <v>993</v>
      </c>
      <c r="F113" s="77" t="s">
        <v>57</v>
      </c>
      <c r="G113" s="77">
        <v>11</v>
      </c>
      <c r="H113" s="78">
        <v>4492340</v>
      </c>
      <c r="I113" s="78">
        <v>2024</v>
      </c>
      <c r="J113" s="76" t="s">
        <v>1032</v>
      </c>
      <c r="K113" s="76" t="b">
        <v>0</v>
      </c>
      <c r="L113" s="76">
        <v>437828</v>
      </c>
      <c r="M113" s="76" t="b">
        <v>0</v>
      </c>
      <c r="N113" s="79">
        <v>37977</v>
      </c>
      <c r="O113" s="76" t="s">
        <v>689</v>
      </c>
      <c r="P113" s="76" t="s">
        <v>822</v>
      </c>
      <c r="Q113" s="76" t="s">
        <v>822</v>
      </c>
      <c r="R113" s="76" t="s">
        <v>823</v>
      </c>
      <c r="S113" s="76" t="s">
        <v>995</v>
      </c>
      <c r="T113" s="76" t="s">
        <v>996</v>
      </c>
      <c r="U113" s="76" t="s">
        <v>827</v>
      </c>
      <c r="V113" s="76" t="s">
        <v>827</v>
      </c>
      <c r="W113" s="76" t="s">
        <v>1036</v>
      </c>
      <c r="X113" s="80">
        <v>45563.988773148041</v>
      </c>
      <c r="Y113" s="80">
        <v>45563.988750000019</v>
      </c>
      <c r="Z113" s="76" t="s">
        <v>829</v>
      </c>
    </row>
    <row r="114" spans="1:26" ht="30.45" hidden="1" customHeight="1">
      <c r="A114" s="76" t="s">
        <v>816</v>
      </c>
      <c r="B114" s="76" t="s">
        <v>817</v>
      </c>
      <c r="C114" s="82">
        <v>224370</v>
      </c>
      <c r="D114" s="77" t="s">
        <v>866</v>
      </c>
      <c r="E114" s="77" t="s">
        <v>867</v>
      </c>
      <c r="F114" s="77" t="s">
        <v>57</v>
      </c>
      <c r="G114" s="77">
        <v>12</v>
      </c>
      <c r="H114" s="78">
        <v>4766134</v>
      </c>
      <c r="I114" s="78">
        <v>2024</v>
      </c>
      <c r="J114" s="76" t="s">
        <v>1037</v>
      </c>
      <c r="K114" s="76" t="b">
        <v>0</v>
      </c>
      <c r="L114" s="76">
        <v>437836</v>
      </c>
      <c r="M114" s="76" t="b">
        <v>0</v>
      </c>
      <c r="N114" s="79">
        <v>41529</v>
      </c>
      <c r="O114" s="76" t="s">
        <v>689</v>
      </c>
      <c r="P114" s="76" t="s">
        <v>822</v>
      </c>
      <c r="Q114" s="76" t="s">
        <v>822</v>
      </c>
      <c r="R114" s="76" t="s">
        <v>823</v>
      </c>
      <c r="S114" s="76" t="s">
        <v>1038</v>
      </c>
      <c r="T114" s="76" t="s">
        <v>1005</v>
      </c>
      <c r="U114" s="76" t="s">
        <v>1039</v>
      </c>
      <c r="V114" s="76" t="s">
        <v>827</v>
      </c>
      <c r="W114" s="76" t="s">
        <v>1040</v>
      </c>
      <c r="X114" s="80">
        <v>45563.700625000056</v>
      </c>
      <c r="Y114" s="80">
        <v>45563.700613426045</v>
      </c>
      <c r="Z114" s="76" t="s">
        <v>829</v>
      </c>
    </row>
    <row r="115" spans="1:26" ht="30.45" hidden="1" customHeight="1">
      <c r="A115" s="76" t="s">
        <v>816</v>
      </c>
      <c r="B115" s="76" t="s">
        <v>817</v>
      </c>
      <c r="C115" s="83">
        <v>224371</v>
      </c>
      <c r="D115" s="77" t="s">
        <v>866</v>
      </c>
      <c r="E115" s="77" t="s">
        <v>867</v>
      </c>
      <c r="F115" s="77" t="s">
        <v>57</v>
      </c>
      <c r="G115" s="77">
        <v>13</v>
      </c>
      <c r="H115" s="78">
        <v>5163904</v>
      </c>
      <c r="I115" s="78">
        <v>2024</v>
      </c>
      <c r="J115" s="76" t="s">
        <v>1041</v>
      </c>
      <c r="K115" s="76" t="b">
        <v>0</v>
      </c>
      <c r="L115" s="76">
        <v>437842</v>
      </c>
      <c r="M115" s="76" t="b">
        <v>0</v>
      </c>
      <c r="N115" s="79">
        <v>41529</v>
      </c>
      <c r="O115" s="76" t="s">
        <v>321</v>
      </c>
      <c r="P115" s="76" t="s">
        <v>822</v>
      </c>
      <c r="Q115" s="76" t="s">
        <v>822</v>
      </c>
      <c r="R115" s="76" t="s">
        <v>823</v>
      </c>
      <c r="S115" s="76" t="s">
        <v>1042</v>
      </c>
      <c r="T115" s="76" t="s">
        <v>927</v>
      </c>
      <c r="U115" s="76" t="s">
        <v>1043</v>
      </c>
      <c r="V115" s="76" t="s">
        <v>827</v>
      </c>
      <c r="W115" s="76" t="s">
        <v>1044</v>
      </c>
      <c r="X115" s="80">
        <v>45563.655949073844</v>
      </c>
      <c r="Y115" s="80">
        <v>45563.655879629776</v>
      </c>
      <c r="Z115" s="76" t="s">
        <v>829</v>
      </c>
    </row>
    <row r="116" spans="1:26" ht="30.45" customHeight="1">
      <c r="A116" s="76" t="s">
        <v>816</v>
      </c>
      <c r="B116" s="76" t="s">
        <v>817</v>
      </c>
      <c r="C116" s="82">
        <v>224372</v>
      </c>
      <c r="D116" s="77" t="s">
        <v>866</v>
      </c>
      <c r="E116" s="77" t="s">
        <v>867</v>
      </c>
      <c r="F116" s="77" t="s">
        <v>57</v>
      </c>
      <c r="G116" s="77">
        <v>13</v>
      </c>
      <c r="H116" s="78">
        <v>5163904</v>
      </c>
      <c r="I116" s="78">
        <v>2024</v>
      </c>
      <c r="J116" s="76" t="s">
        <v>1045</v>
      </c>
      <c r="K116" s="76" t="b">
        <v>0</v>
      </c>
      <c r="L116" s="76">
        <v>437846</v>
      </c>
      <c r="M116" s="76" t="b">
        <v>0</v>
      </c>
      <c r="N116" s="79">
        <v>41564</v>
      </c>
      <c r="O116" s="76" t="s">
        <v>487</v>
      </c>
      <c r="P116" s="76" t="s">
        <v>822</v>
      </c>
      <c r="Q116" s="76" t="s">
        <v>822</v>
      </c>
      <c r="R116" s="76" t="s">
        <v>823</v>
      </c>
      <c r="S116" s="76" t="s">
        <v>902</v>
      </c>
      <c r="T116" s="76" t="s">
        <v>927</v>
      </c>
      <c r="U116" s="76" t="s">
        <v>1046</v>
      </c>
      <c r="V116" s="76" t="s">
        <v>827</v>
      </c>
      <c r="W116" s="76" t="s">
        <v>1047</v>
      </c>
      <c r="X116" s="80">
        <v>45563.660150462762</v>
      </c>
      <c r="Y116" s="80">
        <v>45563.660127314739</v>
      </c>
      <c r="Z116" s="76" t="s">
        <v>829</v>
      </c>
    </row>
    <row r="117" spans="1:26" ht="30.45" customHeight="1">
      <c r="A117" s="76" t="s">
        <v>816</v>
      </c>
      <c r="B117" s="76" t="s">
        <v>817</v>
      </c>
      <c r="C117" s="82">
        <v>224375</v>
      </c>
      <c r="D117" s="77" t="s">
        <v>866</v>
      </c>
      <c r="E117" s="77" t="s">
        <v>867</v>
      </c>
      <c r="F117" s="77" t="s">
        <v>57</v>
      </c>
      <c r="G117" s="77">
        <v>13</v>
      </c>
      <c r="H117" s="78">
        <v>5163904</v>
      </c>
      <c r="I117" s="78">
        <v>2024</v>
      </c>
      <c r="J117" s="76" t="s">
        <v>1048</v>
      </c>
      <c r="K117" s="76" t="b">
        <v>0</v>
      </c>
      <c r="L117" s="76">
        <v>437848</v>
      </c>
      <c r="M117" s="76" t="b">
        <v>0</v>
      </c>
      <c r="N117" s="79">
        <v>41612</v>
      </c>
      <c r="O117" s="76" t="s">
        <v>487</v>
      </c>
      <c r="P117" s="76" t="s">
        <v>822</v>
      </c>
      <c r="Q117" s="76" t="s">
        <v>822</v>
      </c>
      <c r="R117" s="76" t="s">
        <v>823</v>
      </c>
      <c r="S117" s="76" t="s">
        <v>983</v>
      </c>
      <c r="T117" s="76" t="s">
        <v>927</v>
      </c>
      <c r="U117" s="76" t="s">
        <v>1049</v>
      </c>
      <c r="V117" s="76" t="s">
        <v>827</v>
      </c>
      <c r="W117" s="76" t="s">
        <v>1050</v>
      </c>
      <c r="X117" s="80">
        <v>45563.665543981362</v>
      </c>
      <c r="Y117" s="80">
        <v>45563.665532407351</v>
      </c>
      <c r="Z117" s="76" t="s">
        <v>829</v>
      </c>
    </row>
    <row r="118" spans="1:26" ht="30.45" hidden="1" customHeight="1">
      <c r="A118" s="76" t="s">
        <v>816</v>
      </c>
      <c r="B118" s="76" t="s">
        <v>817</v>
      </c>
      <c r="C118" s="83">
        <v>224376</v>
      </c>
      <c r="D118" s="77" t="s">
        <v>992</v>
      </c>
      <c r="E118" s="77" t="s">
        <v>993</v>
      </c>
      <c r="F118" s="77" t="s">
        <v>57</v>
      </c>
      <c r="G118" s="77">
        <v>11</v>
      </c>
      <c r="H118" s="78">
        <v>4492340</v>
      </c>
      <c r="I118" s="78">
        <v>2024</v>
      </c>
      <c r="J118" s="76" t="s">
        <v>1051</v>
      </c>
      <c r="K118" s="76" t="b">
        <v>0</v>
      </c>
      <c r="L118" s="76">
        <v>437852</v>
      </c>
      <c r="M118" s="76" t="b">
        <v>0</v>
      </c>
      <c r="N118" s="79">
        <v>41529</v>
      </c>
      <c r="O118" s="76" t="s">
        <v>321</v>
      </c>
      <c r="P118" s="76" t="s">
        <v>822</v>
      </c>
      <c r="Q118" s="76" t="s">
        <v>822</v>
      </c>
      <c r="R118" s="76" t="s">
        <v>823</v>
      </c>
      <c r="S118" s="76" t="s">
        <v>1052</v>
      </c>
      <c r="T118" s="76" t="s">
        <v>996</v>
      </c>
      <c r="U118" s="76" t="s">
        <v>827</v>
      </c>
      <c r="V118" s="76" t="s">
        <v>827</v>
      </c>
      <c r="W118" s="76" t="s">
        <v>1053</v>
      </c>
      <c r="X118" s="80">
        <v>45563.959224537015</v>
      </c>
      <c r="Y118" s="80">
        <v>45563.959201388992</v>
      </c>
      <c r="Z118" s="76" t="s">
        <v>829</v>
      </c>
    </row>
    <row r="119" spans="1:26" ht="30.45" hidden="1" customHeight="1">
      <c r="A119" s="76" t="s">
        <v>816</v>
      </c>
      <c r="B119" s="76" t="s">
        <v>817</v>
      </c>
      <c r="C119" s="83">
        <v>224379</v>
      </c>
      <c r="D119" s="77" t="s">
        <v>866</v>
      </c>
      <c r="E119" s="77" t="s">
        <v>867</v>
      </c>
      <c r="F119" s="77" t="s">
        <v>57</v>
      </c>
      <c r="G119" s="77">
        <v>18</v>
      </c>
      <c r="H119" s="78">
        <v>7461595</v>
      </c>
      <c r="I119" s="78">
        <v>2024</v>
      </c>
      <c r="J119" s="76" t="s">
        <v>1054</v>
      </c>
      <c r="K119" s="76" t="b">
        <v>0</v>
      </c>
      <c r="L119" s="76">
        <v>437874</v>
      </c>
      <c r="M119" s="76" t="b">
        <v>0</v>
      </c>
      <c r="N119" s="79">
        <v>41529</v>
      </c>
      <c r="O119" s="76" t="s">
        <v>333</v>
      </c>
      <c r="P119" s="76" t="s">
        <v>822</v>
      </c>
      <c r="Q119" s="76" t="s">
        <v>822</v>
      </c>
      <c r="R119" s="76" t="s">
        <v>1055</v>
      </c>
      <c r="S119" s="76" t="s">
        <v>827</v>
      </c>
      <c r="T119" s="76" t="s">
        <v>827</v>
      </c>
      <c r="U119" s="76" t="s">
        <v>827</v>
      </c>
      <c r="V119" s="76" t="s">
        <v>827</v>
      </c>
      <c r="W119" s="76" t="s">
        <v>827</v>
      </c>
      <c r="X119" s="80"/>
      <c r="Y119" s="80">
        <v>45519.476759259123</v>
      </c>
      <c r="Z119" s="76" t="s">
        <v>829</v>
      </c>
    </row>
    <row r="120" spans="1:26" ht="30.45" hidden="1" customHeight="1">
      <c r="A120" s="76" t="s">
        <v>816</v>
      </c>
      <c r="B120" s="76" t="s">
        <v>817</v>
      </c>
      <c r="C120" s="82">
        <v>224382</v>
      </c>
      <c r="D120" s="77" t="s">
        <v>866</v>
      </c>
      <c r="E120" s="77" t="s">
        <v>867</v>
      </c>
      <c r="F120" s="77" t="s">
        <v>57</v>
      </c>
      <c r="G120" s="77">
        <v>17</v>
      </c>
      <c r="H120" s="78">
        <v>6928453</v>
      </c>
      <c r="I120" s="78">
        <v>2024</v>
      </c>
      <c r="J120" s="76" t="s">
        <v>1056</v>
      </c>
      <c r="K120" s="76" t="b">
        <v>0</v>
      </c>
      <c r="L120" s="76">
        <v>437886</v>
      </c>
      <c r="M120" s="76" t="b">
        <v>0</v>
      </c>
      <c r="N120" s="79">
        <v>41681</v>
      </c>
      <c r="O120" s="76" t="s">
        <v>689</v>
      </c>
      <c r="P120" s="76" t="s">
        <v>822</v>
      </c>
      <c r="Q120" s="76" t="s">
        <v>822</v>
      </c>
      <c r="R120" s="76" t="s">
        <v>823</v>
      </c>
      <c r="S120" s="76" t="s">
        <v>1033</v>
      </c>
      <c r="T120" s="76" t="s">
        <v>903</v>
      </c>
      <c r="U120" s="76" t="s">
        <v>1057</v>
      </c>
      <c r="V120" s="76" t="s">
        <v>827</v>
      </c>
      <c r="W120" s="76" t="s">
        <v>1058</v>
      </c>
      <c r="X120" s="80">
        <v>45560.891932870261</v>
      </c>
      <c r="Y120" s="80">
        <v>45560.89192129625</v>
      </c>
      <c r="Z120" s="76" t="s">
        <v>829</v>
      </c>
    </row>
    <row r="121" spans="1:26" ht="30.45" hidden="1" customHeight="1">
      <c r="A121" s="76" t="s">
        <v>816</v>
      </c>
      <c r="B121" s="76" t="s">
        <v>817</v>
      </c>
      <c r="C121" s="83">
        <v>224383</v>
      </c>
      <c r="D121" s="77" t="s">
        <v>866</v>
      </c>
      <c r="E121" s="77" t="s">
        <v>867</v>
      </c>
      <c r="F121" s="77" t="s">
        <v>57</v>
      </c>
      <c r="G121" s="77">
        <v>16</v>
      </c>
      <c r="H121" s="78">
        <v>6587097</v>
      </c>
      <c r="I121" s="78">
        <v>2024</v>
      </c>
      <c r="J121" s="76" t="s">
        <v>1059</v>
      </c>
      <c r="K121" s="76" t="b">
        <v>0</v>
      </c>
      <c r="L121" s="76">
        <v>437892</v>
      </c>
      <c r="M121" s="76" t="b">
        <v>0</v>
      </c>
      <c r="N121" s="79">
        <v>41529</v>
      </c>
      <c r="O121" s="76" t="s">
        <v>821</v>
      </c>
      <c r="P121" s="76" t="s">
        <v>822</v>
      </c>
      <c r="Q121" s="76" t="s">
        <v>822</v>
      </c>
      <c r="R121" s="76" t="s">
        <v>823</v>
      </c>
      <c r="S121" s="76" t="s">
        <v>902</v>
      </c>
      <c r="T121" s="76" t="s">
        <v>953</v>
      </c>
      <c r="U121" s="76" t="s">
        <v>904</v>
      </c>
      <c r="V121" s="76" t="s">
        <v>827</v>
      </c>
      <c r="W121" s="76" t="s">
        <v>1060</v>
      </c>
      <c r="X121" s="80">
        <v>45574.498657407239</v>
      </c>
      <c r="Y121" s="80">
        <v>45574.498622685205</v>
      </c>
      <c r="Z121" s="76" t="s">
        <v>829</v>
      </c>
    </row>
    <row r="122" spans="1:26" ht="30.45" hidden="1" customHeight="1">
      <c r="A122" s="76" t="s">
        <v>816</v>
      </c>
      <c r="B122" s="76" t="s">
        <v>817</v>
      </c>
      <c r="C122" s="83">
        <v>224383</v>
      </c>
      <c r="D122" s="77" t="s">
        <v>866</v>
      </c>
      <c r="E122" s="77" t="s">
        <v>867</v>
      </c>
      <c r="F122" s="77" t="s">
        <v>57</v>
      </c>
      <c r="G122" s="77">
        <v>16</v>
      </c>
      <c r="H122" s="78">
        <v>6587097</v>
      </c>
      <c r="I122" s="78">
        <v>2024</v>
      </c>
      <c r="J122" s="76" t="s">
        <v>1059</v>
      </c>
      <c r="K122" s="76" t="b">
        <v>0</v>
      </c>
      <c r="L122" s="76">
        <v>437890</v>
      </c>
      <c r="M122" s="76" t="b">
        <v>0</v>
      </c>
      <c r="N122" s="79">
        <v>41529</v>
      </c>
      <c r="O122" s="76" t="s">
        <v>821</v>
      </c>
      <c r="P122" s="76" t="s">
        <v>822</v>
      </c>
      <c r="Q122" s="76" t="s">
        <v>822</v>
      </c>
      <c r="R122" s="76" t="s">
        <v>823</v>
      </c>
      <c r="S122" s="76" t="s">
        <v>902</v>
      </c>
      <c r="T122" s="76" t="s">
        <v>953</v>
      </c>
      <c r="U122" s="76" t="s">
        <v>904</v>
      </c>
      <c r="V122" s="76" t="s">
        <v>827</v>
      </c>
      <c r="W122" s="76" t="s">
        <v>1060</v>
      </c>
      <c r="X122" s="80">
        <v>45574.498657407239</v>
      </c>
      <c r="Y122" s="80">
        <v>45574.498622685205</v>
      </c>
      <c r="Z122" s="76" t="s">
        <v>829</v>
      </c>
    </row>
    <row r="123" spans="1:26" ht="30.45" hidden="1" customHeight="1">
      <c r="A123" s="76" t="s">
        <v>816</v>
      </c>
      <c r="B123" s="76" t="s">
        <v>817</v>
      </c>
      <c r="C123" s="83">
        <v>224383</v>
      </c>
      <c r="D123" s="77" t="s">
        <v>866</v>
      </c>
      <c r="E123" s="77" t="s">
        <v>867</v>
      </c>
      <c r="F123" s="77" t="s">
        <v>57</v>
      </c>
      <c r="G123" s="77">
        <v>16</v>
      </c>
      <c r="H123" s="78">
        <v>6587097</v>
      </c>
      <c r="I123" s="78">
        <v>2024</v>
      </c>
      <c r="J123" s="76" t="s">
        <v>1059</v>
      </c>
      <c r="K123" s="76" t="b">
        <v>0</v>
      </c>
      <c r="L123" s="76">
        <v>437888</v>
      </c>
      <c r="M123" s="76" t="b">
        <v>0</v>
      </c>
      <c r="N123" s="79">
        <v>41529</v>
      </c>
      <c r="O123" s="76" t="s">
        <v>821</v>
      </c>
      <c r="P123" s="76" t="s">
        <v>822</v>
      </c>
      <c r="Q123" s="76" t="s">
        <v>822</v>
      </c>
      <c r="R123" s="76" t="s">
        <v>823</v>
      </c>
      <c r="S123" s="76" t="s">
        <v>902</v>
      </c>
      <c r="T123" s="76" t="s">
        <v>953</v>
      </c>
      <c r="U123" s="76" t="s">
        <v>904</v>
      </c>
      <c r="V123" s="76" t="s">
        <v>827</v>
      </c>
      <c r="W123" s="76" t="s">
        <v>1060</v>
      </c>
      <c r="X123" s="80">
        <v>45574.498657407239</v>
      </c>
      <c r="Y123" s="80">
        <v>45574.498622685205</v>
      </c>
      <c r="Z123" s="76" t="s">
        <v>829</v>
      </c>
    </row>
    <row r="124" spans="1:26" ht="30.45" hidden="1" customHeight="1">
      <c r="A124" s="76" t="s">
        <v>816</v>
      </c>
      <c r="B124" s="76" t="s">
        <v>817</v>
      </c>
      <c r="C124" s="84">
        <v>224385</v>
      </c>
      <c r="D124" s="77" t="s">
        <v>866</v>
      </c>
      <c r="E124" s="77" t="s">
        <v>867</v>
      </c>
      <c r="F124" s="77" t="s">
        <v>57</v>
      </c>
      <c r="G124" s="77">
        <v>14</v>
      </c>
      <c r="H124" s="78">
        <v>5526100</v>
      </c>
      <c r="I124" s="78">
        <v>2024</v>
      </c>
      <c r="J124" s="76" t="s">
        <v>1061</v>
      </c>
      <c r="K124" s="76" t="b">
        <v>0</v>
      </c>
      <c r="L124" s="76">
        <v>437896</v>
      </c>
      <c r="M124" s="76" t="b">
        <v>0</v>
      </c>
      <c r="N124" s="79">
        <v>41529</v>
      </c>
      <c r="O124" s="76" t="s">
        <v>253</v>
      </c>
      <c r="P124" s="76" t="s">
        <v>822</v>
      </c>
      <c r="Q124" s="76" t="s">
        <v>822</v>
      </c>
      <c r="R124" s="76" t="s">
        <v>823</v>
      </c>
      <c r="S124" s="76" t="s">
        <v>1062</v>
      </c>
      <c r="T124" s="76" t="s">
        <v>918</v>
      </c>
      <c r="U124" s="76" t="s">
        <v>1063</v>
      </c>
      <c r="V124" s="76" t="s">
        <v>827</v>
      </c>
      <c r="W124" s="76" t="s">
        <v>1064</v>
      </c>
      <c r="X124" s="80">
        <v>45562.435150463134</v>
      </c>
      <c r="Y124" s="80">
        <v>45519.534583333414</v>
      </c>
      <c r="Z124" s="76" t="s">
        <v>829</v>
      </c>
    </row>
    <row r="125" spans="1:26" ht="30.45" hidden="1" customHeight="1">
      <c r="A125" s="76" t="s">
        <v>816</v>
      </c>
      <c r="B125" s="76" t="s">
        <v>817</v>
      </c>
      <c r="C125" s="83">
        <v>224385</v>
      </c>
      <c r="D125" s="77" t="s">
        <v>866</v>
      </c>
      <c r="E125" s="77" t="s">
        <v>867</v>
      </c>
      <c r="F125" s="77" t="s">
        <v>57</v>
      </c>
      <c r="G125" s="77">
        <v>14</v>
      </c>
      <c r="H125" s="78">
        <v>5526100</v>
      </c>
      <c r="I125" s="78">
        <v>2024</v>
      </c>
      <c r="J125" s="76" t="s">
        <v>1061</v>
      </c>
      <c r="K125" s="76" t="b">
        <v>0</v>
      </c>
      <c r="L125" s="76">
        <v>437898</v>
      </c>
      <c r="M125" s="76" t="b">
        <v>0</v>
      </c>
      <c r="N125" s="79">
        <v>41529</v>
      </c>
      <c r="O125" s="76" t="s">
        <v>253</v>
      </c>
      <c r="P125" s="76" t="s">
        <v>822</v>
      </c>
      <c r="Q125" s="76" t="s">
        <v>822</v>
      </c>
      <c r="R125" s="76" t="s">
        <v>823</v>
      </c>
      <c r="S125" s="76" t="s">
        <v>1062</v>
      </c>
      <c r="T125" s="76" t="s">
        <v>918</v>
      </c>
      <c r="U125" s="76" t="s">
        <v>1063</v>
      </c>
      <c r="V125" s="76" t="s">
        <v>827</v>
      </c>
      <c r="W125" s="76" t="s">
        <v>1064</v>
      </c>
      <c r="X125" s="80">
        <v>45562.435150463134</v>
      </c>
      <c r="Y125" s="80">
        <v>45519.534583333414</v>
      </c>
      <c r="Z125" s="76" t="s">
        <v>829</v>
      </c>
    </row>
    <row r="126" spans="1:26" ht="30.45" hidden="1" customHeight="1">
      <c r="A126" s="76" t="s">
        <v>816</v>
      </c>
      <c r="B126" s="76" t="s">
        <v>817</v>
      </c>
      <c r="C126" s="83">
        <v>224386</v>
      </c>
      <c r="D126" s="77" t="s">
        <v>866</v>
      </c>
      <c r="E126" s="77" t="s">
        <v>867</v>
      </c>
      <c r="F126" s="77" t="s">
        <v>57</v>
      </c>
      <c r="G126" s="77">
        <v>14</v>
      </c>
      <c r="H126" s="78">
        <v>5526100</v>
      </c>
      <c r="I126" s="78">
        <v>2024</v>
      </c>
      <c r="J126" s="76" t="s">
        <v>1041</v>
      </c>
      <c r="K126" s="76" t="b">
        <v>0</v>
      </c>
      <c r="L126" s="76">
        <v>437900</v>
      </c>
      <c r="M126" s="76" t="b">
        <v>0</v>
      </c>
      <c r="N126" s="79">
        <v>41529</v>
      </c>
      <c r="O126" s="76" t="s">
        <v>1065</v>
      </c>
      <c r="P126" s="76" t="s">
        <v>822</v>
      </c>
      <c r="Q126" s="76" t="s">
        <v>822</v>
      </c>
      <c r="R126" s="76" t="s">
        <v>823</v>
      </c>
      <c r="S126" s="76" t="s">
        <v>1066</v>
      </c>
      <c r="T126" s="76" t="s">
        <v>918</v>
      </c>
      <c r="U126" s="76" t="s">
        <v>1067</v>
      </c>
      <c r="V126" s="76" t="s">
        <v>827</v>
      </c>
      <c r="W126" s="76" t="s">
        <v>1068</v>
      </c>
      <c r="X126" s="80">
        <v>45562.933634259272</v>
      </c>
      <c r="Y126" s="80">
        <v>45562.933622685261</v>
      </c>
      <c r="Z126" s="76" t="s">
        <v>829</v>
      </c>
    </row>
    <row r="127" spans="1:26" ht="30.45" hidden="1" customHeight="1">
      <c r="A127" s="76" t="s">
        <v>816</v>
      </c>
      <c r="B127" s="76" t="s">
        <v>817</v>
      </c>
      <c r="C127" s="83">
        <v>224387</v>
      </c>
      <c r="D127" s="77" t="s">
        <v>866</v>
      </c>
      <c r="E127" s="77" t="s">
        <v>867</v>
      </c>
      <c r="F127" s="77" t="s">
        <v>57</v>
      </c>
      <c r="G127" s="77">
        <v>13</v>
      </c>
      <c r="H127" s="78">
        <v>5163904</v>
      </c>
      <c r="I127" s="78">
        <v>2024</v>
      </c>
      <c r="J127" s="76" t="s">
        <v>1069</v>
      </c>
      <c r="K127" s="76" t="b">
        <v>0</v>
      </c>
      <c r="L127" s="76">
        <v>437904</v>
      </c>
      <c r="M127" s="76" t="b">
        <v>0</v>
      </c>
      <c r="N127" s="79">
        <v>41529</v>
      </c>
      <c r="O127" s="76" t="s">
        <v>821</v>
      </c>
      <c r="P127" s="76" t="s">
        <v>822</v>
      </c>
      <c r="Q127" s="76" t="s">
        <v>822</v>
      </c>
      <c r="R127" s="76" t="s">
        <v>823</v>
      </c>
      <c r="S127" s="76" t="s">
        <v>902</v>
      </c>
      <c r="T127" s="76" t="s">
        <v>927</v>
      </c>
      <c r="U127" s="76" t="s">
        <v>1046</v>
      </c>
      <c r="V127" s="76" t="s">
        <v>827</v>
      </c>
      <c r="W127" s="76" t="s">
        <v>1070</v>
      </c>
      <c r="X127" s="80">
        <v>45562.966724536847</v>
      </c>
      <c r="Y127" s="80">
        <v>45562.966712962836</v>
      </c>
      <c r="Z127" s="76" t="s">
        <v>829</v>
      </c>
    </row>
    <row r="128" spans="1:26" ht="30.45" hidden="1" customHeight="1">
      <c r="A128" s="76" t="s">
        <v>816</v>
      </c>
      <c r="B128" s="76" t="s">
        <v>817</v>
      </c>
      <c r="C128" s="83">
        <v>224387</v>
      </c>
      <c r="D128" s="77" t="s">
        <v>866</v>
      </c>
      <c r="E128" s="77" t="s">
        <v>867</v>
      </c>
      <c r="F128" s="77" t="s">
        <v>57</v>
      </c>
      <c r="G128" s="77">
        <v>13</v>
      </c>
      <c r="H128" s="78">
        <v>5163904</v>
      </c>
      <c r="I128" s="78">
        <v>2024</v>
      </c>
      <c r="J128" s="76" t="s">
        <v>1069</v>
      </c>
      <c r="K128" s="76" t="b">
        <v>0</v>
      </c>
      <c r="L128" s="76">
        <v>437902</v>
      </c>
      <c r="M128" s="76" t="b">
        <v>0</v>
      </c>
      <c r="N128" s="79">
        <v>41529</v>
      </c>
      <c r="O128" s="76" t="s">
        <v>821</v>
      </c>
      <c r="P128" s="76" t="s">
        <v>822</v>
      </c>
      <c r="Q128" s="76" t="s">
        <v>822</v>
      </c>
      <c r="R128" s="76" t="s">
        <v>823</v>
      </c>
      <c r="S128" s="76" t="s">
        <v>902</v>
      </c>
      <c r="T128" s="76" t="s">
        <v>927</v>
      </c>
      <c r="U128" s="76" t="s">
        <v>1046</v>
      </c>
      <c r="V128" s="76" t="s">
        <v>827</v>
      </c>
      <c r="W128" s="76" t="s">
        <v>1070</v>
      </c>
      <c r="X128" s="80">
        <v>45562.966724536847</v>
      </c>
      <c r="Y128" s="80">
        <v>45562.966712962836</v>
      </c>
      <c r="Z128" s="76" t="s">
        <v>829</v>
      </c>
    </row>
    <row r="129" spans="1:26" ht="30.45" hidden="1" customHeight="1">
      <c r="A129" s="76" t="s">
        <v>816</v>
      </c>
      <c r="B129" s="76" t="s">
        <v>817</v>
      </c>
      <c r="C129" s="83">
        <v>224388</v>
      </c>
      <c r="D129" s="77" t="s">
        <v>866</v>
      </c>
      <c r="E129" s="77" t="s">
        <v>867</v>
      </c>
      <c r="F129" s="77" t="s">
        <v>57</v>
      </c>
      <c r="G129" s="77">
        <v>13</v>
      </c>
      <c r="H129" s="78">
        <v>5163904</v>
      </c>
      <c r="I129" s="78">
        <v>2024</v>
      </c>
      <c r="J129" s="76" t="s">
        <v>1071</v>
      </c>
      <c r="K129" s="76" t="b">
        <v>0</v>
      </c>
      <c r="L129" s="76">
        <v>437908</v>
      </c>
      <c r="M129" s="76" t="b">
        <v>0</v>
      </c>
      <c r="N129" s="79">
        <v>41529</v>
      </c>
      <c r="O129" s="76" t="s">
        <v>881</v>
      </c>
      <c r="P129" s="76" t="s">
        <v>822</v>
      </c>
      <c r="Q129" s="76" t="s">
        <v>822</v>
      </c>
      <c r="R129" s="76" t="s">
        <v>823</v>
      </c>
      <c r="S129" s="76" t="s">
        <v>1072</v>
      </c>
      <c r="T129" s="76" t="s">
        <v>927</v>
      </c>
      <c r="U129" s="76" t="s">
        <v>1073</v>
      </c>
      <c r="V129" s="76" t="s">
        <v>827</v>
      </c>
      <c r="W129" s="76" t="s">
        <v>1074</v>
      </c>
      <c r="X129" s="80">
        <v>45562.973437500186</v>
      </c>
      <c r="Y129" s="80">
        <v>45562.973414351698</v>
      </c>
      <c r="Z129" s="76" t="s">
        <v>829</v>
      </c>
    </row>
    <row r="130" spans="1:26" ht="30.45" hidden="1" customHeight="1">
      <c r="A130" s="76" t="s">
        <v>816</v>
      </c>
      <c r="B130" s="76" t="s">
        <v>817</v>
      </c>
      <c r="C130" s="83">
        <v>224388</v>
      </c>
      <c r="D130" s="77" t="s">
        <v>866</v>
      </c>
      <c r="E130" s="77" t="s">
        <v>867</v>
      </c>
      <c r="F130" s="77" t="s">
        <v>57</v>
      </c>
      <c r="G130" s="77">
        <v>13</v>
      </c>
      <c r="H130" s="78">
        <v>5163904</v>
      </c>
      <c r="I130" s="78">
        <v>2024</v>
      </c>
      <c r="J130" s="76" t="s">
        <v>1071</v>
      </c>
      <c r="K130" s="76" t="b">
        <v>0</v>
      </c>
      <c r="L130" s="76">
        <v>437906</v>
      </c>
      <c r="M130" s="76" t="b">
        <v>0</v>
      </c>
      <c r="N130" s="79">
        <v>41529</v>
      </c>
      <c r="O130" s="76" t="s">
        <v>881</v>
      </c>
      <c r="P130" s="76" t="s">
        <v>822</v>
      </c>
      <c r="Q130" s="76" t="s">
        <v>822</v>
      </c>
      <c r="R130" s="76" t="s">
        <v>823</v>
      </c>
      <c r="S130" s="76" t="s">
        <v>1072</v>
      </c>
      <c r="T130" s="76" t="s">
        <v>927</v>
      </c>
      <c r="U130" s="76" t="s">
        <v>1073</v>
      </c>
      <c r="V130" s="76" t="s">
        <v>827</v>
      </c>
      <c r="W130" s="76" t="s">
        <v>1074</v>
      </c>
      <c r="X130" s="80">
        <v>45562.973437500186</v>
      </c>
      <c r="Y130" s="80">
        <v>45562.973414351698</v>
      </c>
      <c r="Z130" s="76" t="s">
        <v>829</v>
      </c>
    </row>
    <row r="131" spans="1:26" ht="30.45" hidden="1" customHeight="1">
      <c r="A131" s="76" t="s">
        <v>816</v>
      </c>
      <c r="B131" s="76" t="s">
        <v>817</v>
      </c>
      <c r="C131" s="83">
        <v>224389</v>
      </c>
      <c r="D131" s="77" t="s">
        <v>866</v>
      </c>
      <c r="E131" s="77" t="s">
        <v>867</v>
      </c>
      <c r="F131" s="77" t="s">
        <v>57</v>
      </c>
      <c r="G131" s="77">
        <v>13</v>
      </c>
      <c r="H131" s="78">
        <v>5163904</v>
      </c>
      <c r="I131" s="78">
        <v>2024</v>
      </c>
      <c r="J131" s="76" t="s">
        <v>1075</v>
      </c>
      <c r="K131" s="76" t="b">
        <v>0</v>
      </c>
      <c r="L131" s="76">
        <v>437918</v>
      </c>
      <c r="M131" s="76" t="b">
        <v>0</v>
      </c>
      <c r="N131" s="79">
        <v>41529</v>
      </c>
      <c r="O131" s="76" t="s">
        <v>449</v>
      </c>
      <c r="P131" s="76" t="s">
        <v>822</v>
      </c>
      <c r="Q131" s="76" t="s">
        <v>822</v>
      </c>
      <c r="R131" s="76" t="s">
        <v>823</v>
      </c>
      <c r="S131" s="76" t="s">
        <v>1076</v>
      </c>
      <c r="T131" s="76" t="s">
        <v>927</v>
      </c>
      <c r="U131" s="76" t="s">
        <v>1077</v>
      </c>
      <c r="V131" s="76" t="s">
        <v>827</v>
      </c>
      <c r="W131" s="76" t="s">
        <v>1078</v>
      </c>
      <c r="X131" s="80">
        <v>45559.96498842584</v>
      </c>
      <c r="Y131" s="80">
        <v>45559.964976851828</v>
      </c>
      <c r="Z131" s="76" t="s">
        <v>829</v>
      </c>
    </row>
    <row r="132" spans="1:26" ht="30.45" hidden="1" customHeight="1">
      <c r="A132" s="76" t="s">
        <v>816</v>
      </c>
      <c r="B132" s="76" t="s">
        <v>817</v>
      </c>
      <c r="C132" s="83">
        <v>224389</v>
      </c>
      <c r="D132" s="77" t="s">
        <v>866</v>
      </c>
      <c r="E132" s="77" t="s">
        <v>867</v>
      </c>
      <c r="F132" s="77" t="s">
        <v>57</v>
      </c>
      <c r="G132" s="77">
        <v>13</v>
      </c>
      <c r="H132" s="78">
        <v>5163904</v>
      </c>
      <c r="I132" s="78">
        <v>2024</v>
      </c>
      <c r="J132" s="76" t="s">
        <v>1075</v>
      </c>
      <c r="K132" s="76" t="b">
        <v>0</v>
      </c>
      <c r="L132" s="76">
        <v>437914</v>
      </c>
      <c r="M132" s="76" t="b">
        <v>0</v>
      </c>
      <c r="N132" s="79">
        <v>41529</v>
      </c>
      <c r="O132" s="76" t="s">
        <v>449</v>
      </c>
      <c r="P132" s="76" t="s">
        <v>822</v>
      </c>
      <c r="Q132" s="76" t="s">
        <v>822</v>
      </c>
      <c r="R132" s="76" t="s">
        <v>823</v>
      </c>
      <c r="S132" s="76" t="s">
        <v>1076</v>
      </c>
      <c r="T132" s="76" t="s">
        <v>927</v>
      </c>
      <c r="U132" s="76" t="s">
        <v>1077</v>
      </c>
      <c r="V132" s="76" t="s">
        <v>827</v>
      </c>
      <c r="W132" s="76" t="s">
        <v>1078</v>
      </c>
      <c r="X132" s="80">
        <v>45559.96498842584</v>
      </c>
      <c r="Y132" s="80">
        <v>45559.964976851828</v>
      </c>
      <c r="Z132" s="76" t="s">
        <v>829</v>
      </c>
    </row>
    <row r="133" spans="1:26" ht="30.45" hidden="1" customHeight="1">
      <c r="A133" s="76" t="s">
        <v>816</v>
      </c>
      <c r="B133" s="76" t="s">
        <v>817</v>
      </c>
      <c r="C133" s="83">
        <v>224389</v>
      </c>
      <c r="D133" s="77" t="s">
        <v>866</v>
      </c>
      <c r="E133" s="77" t="s">
        <v>867</v>
      </c>
      <c r="F133" s="77" t="s">
        <v>57</v>
      </c>
      <c r="G133" s="77">
        <v>13</v>
      </c>
      <c r="H133" s="78">
        <v>5163904</v>
      </c>
      <c r="I133" s="78">
        <v>2024</v>
      </c>
      <c r="J133" s="76" t="s">
        <v>1075</v>
      </c>
      <c r="K133" s="76" t="b">
        <v>0</v>
      </c>
      <c r="L133" s="76">
        <v>437910</v>
      </c>
      <c r="M133" s="76" t="b">
        <v>0</v>
      </c>
      <c r="N133" s="79">
        <v>41529</v>
      </c>
      <c r="O133" s="76" t="s">
        <v>449</v>
      </c>
      <c r="P133" s="76" t="s">
        <v>822</v>
      </c>
      <c r="Q133" s="76" t="s">
        <v>822</v>
      </c>
      <c r="R133" s="76" t="s">
        <v>823</v>
      </c>
      <c r="S133" s="76" t="s">
        <v>1076</v>
      </c>
      <c r="T133" s="76" t="s">
        <v>927</v>
      </c>
      <c r="U133" s="76" t="s">
        <v>1077</v>
      </c>
      <c r="V133" s="76" t="s">
        <v>827</v>
      </c>
      <c r="W133" s="76" t="s">
        <v>1078</v>
      </c>
      <c r="X133" s="80">
        <v>45559.96498842584</v>
      </c>
      <c r="Y133" s="80">
        <v>45559.964976851828</v>
      </c>
      <c r="Z133" s="76" t="s">
        <v>829</v>
      </c>
    </row>
    <row r="134" spans="1:26" ht="30.45" hidden="1" customHeight="1">
      <c r="A134" s="76" t="s">
        <v>816</v>
      </c>
      <c r="B134" s="76" t="s">
        <v>817</v>
      </c>
      <c r="C134" s="83">
        <v>224389</v>
      </c>
      <c r="D134" s="77" t="s">
        <v>866</v>
      </c>
      <c r="E134" s="77" t="s">
        <v>867</v>
      </c>
      <c r="F134" s="77" t="s">
        <v>57</v>
      </c>
      <c r="G134" s="77">
        <v>13</v>
      </c>
      <c r="H134" s="78">
        <v>5163904</v>
      </c>
      <c r="I134" s="78">
        <v>2024</v>
      </c>
      <c r="J134" s="76" t="s">
        <v>1075</v>
      </c>
      <c r="K134" s="76" t="b">
        <v>0</v>
      </c>
      <c r="L134" s="76">
        <v>437912</v>
      </c>
      <c r="M134" s="76" t="b">
        <v>0</v>
      </c>
      <c r="N134" s="79">
        <v>41529</v>
      </c>
      <c r="O134" s="76" t="s">
        <v>449</v>
      </c>
      <c r="P134" s="76" t="s">
        <v>822</v>
      </c>
      <c r="Q134" s="76" t="s">
        <v>822</v>
      </c>
      <c r="R134" s="76" t="s">
        <v>823</v>
      </c>
      <c r="S134" s="76" t="s">
        <v>1076</v>
      </c>
      <c r="T134" s="76" t="s">
        <v>927</v>
      </c>
      <c r="U134" s="76" t="s">
        <v>1077</v>
      </c>
      <c r="V134" s="76" t="s">
        <v>827</v>
      </c>
      <c r="W134" s="76" t="s">
        <v>1078</v>
      </c>
      <c r="X134" s="80">
        <v>45559.96498842584</v>
      </c>
      <c r="Y134" s="80">
        <v>45559.964976851828</v>
      </c>
      <c r="Z134" s="76" t="s">
        <v>829</v>
      </c>
    </row>
    <row r="135" spans="1:26" ht="30.45" hidden="1" customHeight="1">
      <c r="A135" s="76" t="s">
        <v>816</v>
      </c>
      <c r="B135" s="76" t="s">
        <v>817</v>
      </c>
      <c r="C135" s="84">
        <v>224389</v>
      </c>
      <c r="D135" s="77" t="s">
        <v>866</v>
      </c>
      <c r="E135" s="77" t="s">
        <v>867</v>
      </c>
      <c r="F135" s="77" t="s">
        <v>57</v>
      </c>
      <c r="G135" s="77">
        <v>13</v>
      </c>
      <c r="H135" s="78">
        <v>5163904</v>
      </c>
      <c r="I135" s="78">
        <v>2024</v>
      </c>
      <c r="J135" s="76" t="s">
        <v>1075</v>
      </c>
      <c r="K135" s="76" t="b">
        <v>0</v>
      </c>
      <c r="L135" s="76">
        <v>437916</v>
      </c>
      <c r="M135" s="76" t="b">
        <v>0</v>
      </c>
      <c r="N135" s="79">
        <v>41529</v>
      </c>
      <c r="O135" s="76" t="s">
        <v>449</v>
      </c>
      <c r="P135" s="76" t="s">
        <v>822</v>
      </c>
      <c r="Q135" s="76" t="s">
        <v>822</v>
      </c>
      <c r="R135" s="76" t="s">
        <v>823</v>
      </c>
      <c r="S135" s="76" t="s">
        <v>1076</v>
      </c>
      <c r="T135" s="76" t="s">
        <v>927</v>
      </c>
      <c r="U135" s="76" t="s">
        <v>1077</v>
      </c>
      <c r="V135" s="76" t="s">
        <v>827</v>
      </c>
      <c r="W135" s="76" t="s">
        <v>1078</v>
      </c>
      <c r="X135" s="80">
        <v>45559.96498842584</v>
      </c>
      <c r="Y135" s="80">
        <v>45559.964976851828</v>
      </c>
      <c r="Z135" s="76" t="s">
        <v>829</v>
      </c>
    </row>
    <row r="136" spans="1:26" ht="30.45" hidden="1" customHeight="1">
      <c r="A136" s="76" t="s">
        <v>816</v>
      </c>
      <c r="B136" s="76" t="s">
        <v>817</v>
      </c>
      <c r="C136" s="83">
        <v>224390</v>
      </c>
      <c r="D136" s="77" t="s">
        <v>866</v>
      </c>
      <c r="E136" s="77" t="s">
        <v>867</v>
      </c>
      <c r="F136" s="77" t="s">
        <v>57</v>
      </c>
      <c r="G136" s="77">
        <v>13</v>
      </c>
      <c r="H136" s="78">
        <v>5163904</v>
      </c>
      <c r="I136" s="78">
        <v>2024</v>
      </c>
      <c r="J136" s="76" t="s">
        <v>913</v>
      </c>
      <c r="K136" s="76" t="b">
        <v>0</v>
      </c>
      <c r="L136" s="76">
        <v>437920</v>
      </c>
      <c r="M136" s="76" t="b">
        <v>0</v>
      </c>
      <c r="N136" s="79">
        <v>41773</v>
      </c>
      <c r="O136" s="76" t="s">
        <v>190</v>
      </c>
      <c r="P136" s="76" t="s">
        <v>822</v>
      </c>
      <c r="Q136" s="76" t="s">
        <v>822</v>
      </c>
      <c r="R136" s="76" t="s">
        <v>823</v>
      </c>
      <c r="S136" s="76" t="s">
        <v>921</v>
      </c>
      <c r="T136" s="76" t="s">
        <v>927</v>
      </c>
      <c r="U136" s="76" t="s">
        <v>1079</v>
      </c>
      <c r="V136" s="76" t="s">
        <v>827</v>
      </c>
      <c r="W136" s="76" t="s">
        <v>1080</v>
      </c>
      <c r="X136" s="80">
        <v>45563.452048610896</v>
      </c>
      <c r="Y136" s="80">
        <v>45563.452025462873</v>
      </c>
      <c r="Z136" s="76" t="s">
        <v>829</v>
      </c>
    </row>
    <row r="137" spans="1:26" ht="30.45" hidden="1" customHeight="1">
      <c r="A137" s="76" t="s">
        <v>816</v>
      </c>
      <c r="B137" s="76" t="s">
        <v>817</v>
      </c>
      <c r="C137" s="84">
        <v>224390</v>
      </c>
      <c r="D137" s="77" t="s">
        <v>866</v>
      </c>
      <c r="E137" s="77" t="s">
        <v>867</v>
      </c>
      <c r="F137" s="77" t="s">
        <v>57</v>
      </c>
      <c r="G137" s="77">
        <v>13</v>
      </c>
      <c r="H137" s="78">
        <v>5163904</v>
      </c>
      <c r="I137" s="78">
        <v>2024</v>
      </c>
      <c r="J137" s="76" t="s">
        <v>913</v>
      </c>
      <c r="K137" s="76" t="b">
        <v>0</v>
      </c>
      <c r="L137" s="76">
        <v>437922</v>
      </c>
      <c r="M137" s="76" t="b">
        <v>0</v>
      </c>
      <c r="N137" s="79">
        <v>41773</v>
      </c>
      <c r="O137" s="76" t="s">
        <v>190</v>
      </c>
      <c r="P137" s="76" t="s">
        <v>822</v>
      </c>
      <c r="Q137" s="76" t="s">
        <v>822</v>
      </c>
      <c r="R137" s="76" t="s">
        <v>823</v>
      </c>
      <c r="S137" s="76" t="s">
        <v>921</v>
      </c>
      <c r="T137" s="76" t="s">
        <v>927</v>
      </c>
      <c r="U137" s="76" t="s">
        <v>1079</v>
      </c>
      <c r="V137" s="76" t="s">
        <v>827</v>
      </c>
      <c r="W137" s="76" t="s">
        <v>1080</v>
      </c>
      <c r="X137" s="80">
        <v>45563.452048610896</v>
      </c>
      <c r="Y137" s="80">
        <v>45563.452025462873</v>
      </c>
      <c r="Z137" s="76" t="s">
        <v>829</v>
      </c>
    </row>
    <row r="138" spans="1:26" ht="30.45" hidden="1" customHeight="1">
      <c r="A138" s="76" t="s">
        <v>816</v>
      </c>
      <c r="B138" s="76" t="s">
        <v>817</v>
      </c>
      <c r="C138" s="83">
        <v>224392</v>
      </c>
      <c r="D138" s="77" t="s">
        <v>866</v>
      </c>
      <c r="E138" s="77" t="s">
        <v>867</v>
      </c>
      <c r="F138" s="77" t="s">
        <v>57</v>
      </c>
      <c r="G138" s="77">
        <v>13</v>
      </c>
      <c r="H138" s="78">
        <v>5163904</v>
      </c>
      <c r="I138" s="78">
        <v>2024</v>
      </c>
      <c r="J138" s="76" t="s">
        <v>1081</v>
      </c>
      <c r="K138" s="76" t="b">
        <v>0</v>
      </c>
      <c r="L138" s="76">
        <v>437924</v>
      </c>
      <c r="M138" s="76" t="b">
        <v>0</v>
      </c>
      <c r="N138" s="79">
        <v>42408</v>
      </c>
      <c r="O138" s="76" t="s">
        <v>222</v>
      </c>
      <c r="P138" s="76" t="s">
        <v>822</v>
      </c>
      <c r="Q138" s="76" t="s">
        <v>822</v>
      </c>
      <c r="R138" s="76" t="s">
        <v>823</v>
      </c>
      <c r="S138" s="76" t="s">
        <v>1082</v>
      </c>
      <c r="T138" s="76" t="s">
        <v>927</v>
      </c>
      <c r="U138" s="76" t="s">
        <v>1083</v>
      </c>
      <c r="V138" s="76" t="s">
        <v>827</v>
      </c>
      <c r="W138" s="76" t="s">
        <v>1084</v>
      </c>
      <c r="X138" s="80">
        <v>45563.674895833246</v>
      </c>
      <c r="Y138" s="80">
        <v>45563.674884259235</v>
      </c>
      <c r="Z138" s="76" t="s">
        <v>829</v>
      </c>
    </row>
    <row r="139" spans="1:26" ht="30.45" hidden="1" customHeight="1">
      <c r="A139" s="76" t="s">
        <v>816</v>
      </c>
      <c r="B139" s="76" t="s">
        <v>817</v>
      </c>
      <c r="C139" s="83">
        <v>224393</v>
      </c>
      <c r="D139" s="77" t="s">
        <v>992</v>
      </c>
      <c r="E139" s="77" t="s">
        <v>993</v>
      </c>
      <c r="F139" s="77" t="s">
        <v>57</v>
      </c>
      <c r="G139" s="77">
        <v>9</v>
      </c>
      <c r="H139" s="78">
        <v>4168604</v>
      </c>
      <c r="I139" s="78">
        <v>2024</v>
      </c>
      <c r="J139" s="76" t="s">
        <v>1041</v>
      </c>
      <c r="K139" s="76" t="b">
        <v>0</v>
      </c>
      <c r="L139" s="76">
        <v>437926</v>
      </c>
      <c r="M139" s="76" t="b">
        <v>0</v>
      </c>
      <c r="N139" s="79">
        <v>41529</v>
      </c>
      <c r="O139" s="76" t="s">
        <v>321</v>
      </c>
      <c r="P139" s="76" t="s">
        <v>822</v>
      </c>
      <c r="Q139" s="76" t="s">
        <v>822</v>
      </c>
      <c r="R139" s="76" t="s">
        <v>823</v>
      </c>
      <c r="S139" s="76" t="s">
        <v>1085</v>
      </c>
      <c r="T139" s="76" t="s">
        <v>1014</v>
      </c>
      <c r="U139" s="76" t="s">
        <v>827</v>
      </c>
      <c r="V139" s="76" t="s">
        <v>827</v>
      </c>
      <c r="W139" s="76" t="s">
        <v>1086</v>
      </c>
      <c r="X139" s="80">
        <v>45563.71519675944</v>
      </c>
      <c r="Y139" s="80">
        <v>45563.715185184963</v>
      </c>
      <c r="Z139" s="76" t="s">
        <v>829</v>
      </c>
    </row>
    <row r="140" spans="1:26" ht="30.45" hidden="1" customHeight="1">
      <c r="A140" s="76" t="s">
        <v>816</v>
      </c>
      <c r="B140" s="76" t="s">
        <v>817</v>
      </c>
      <c r="C140" s="83">
        <v>224395</v>
      </c>
      <c r="D140" s="77" t="s">
        <v>866</v>
      </c>
      <c r="E140" s="77" t="s">
        <v>867</v>
      </c>
      <c r="F140" s="77" t="s">
        <v>57</v>
      </c>
      <c r="G140" s="77">
        <v>15</v>
      </c>
      <c r="H140" s="78">
        <v>6109678</v>
      </c>
      <c r="I140" s="78">
        <v>2024</v>
      </c>
      <c r="J140" s="76" t="s">
        <v>1087</v>
      </c>
      <c r="K140" s="76" t="b">
        <v>0</v>
      </c>
      <c r="L140" s="76">
        <v>437932</v>
      </c>
      <c r="M140" s="76" t="b">
        <v>0</v>
      </c>
      <c r="N140" s="79">
        <v>41529</v>
      </c>
      <c r="O140" s="76" t="s">
        <v>821</v>
      </c>
      <c r="P140" s="76" t="s">
        <v>822</v>
      </c>
      <c r="Q140" s="76" t="s">
        <v>822</v>
      </c>
      <c r="R140" s="76" t="s">
        <v>823</v>
      </c>
      <c r="S140" s="76" t="s">
        <v>1088</v>
      </c>
      <c r="T140" s="76" t="s">
        <v>922</v>
      </c>
      <c r="U140" s="76" t="s">
        <v>1089</v>
      </c>
      <c r="V140" s="76" t="s">
        <v>827</v>
      </c>
      <c r="W140" s="76" t="s">
        <v>1090</v>
      </c>
      <c r="X140" s="80">
        <v>45561.259201388806</v>
      </c>
      <c r="Y140" s="80">
        <v>45561.259178240784</v>
      </c>
      <c r="Z140" s="76" t="s">
        <v>829</v>
      </c>
    </row>
    <row r="141" spans="1:26" ht="30.45" hidden="1" customHeight="1">
      <c r="A141" s="76" t="s">
        <v>816</v>
      </c>
      <c r="B141" s="76" t="s">
        <v>817</v>
      </c>
      <c r="C141" s="83">
        <v>224395</v>
      </c>
      <c r="D141" s="77" t="s">
        <v>866</v>
      </c>
      <c r="E141" s="77" t="s">
        <v>867</v>
      </c>
      <c r="F141" s="77" t="s">
        <v>57</v>
      </c>
      <c r="G141" s="77">
        <v>15</v>
      </c>
      <c r="H141" s="78">
        <v>6109678</v>
      </c>
      <c r="I141" s="78">
        <v>2024</v>
      </c>
      <c r="J141" s="76" t="s">
        <v>1087</v>
      </c>
      <c r="K141" s="76" t="b">
        <v>0</v>
      </c>
      <c r="L141" s="76">
        <v>437930</v>
      </c>
      <c r="M141" s="76" t="b">
        <v>0</v>
      </c>
      <c r="N141" s="79">
        <v>41529</v>
      </c>
      <c r="O141" s="76" t="s">
        <v>821</v>
      </c>
      <c r="P141" s="76" t="s">
        <v>822</v>
      </c>
      <c r="Q141" s="76" t="s">
        <v>822</v>
      </c>
      <c r="R141" s="76" t="s">
        <v>823</v>
      </c>
      <c r="S141" s="76" t="s">
        <v>1088</v>
      </c>
      <c r="T141" s="76" t="s">
        <v>922</v>
      </c>
      <c r="U141" s="76" t="s">
        <v>1089</v>
      </c>
      <c r="V141" s="76" t="s">
        <v>827</v>
      </c>
      <c r="W141" s="76" t="s">
        <v>1090</v>
      </c>
      <c r="X141" s="80">
        <v>45561.259201388806</v>
      </c>
      <c r="Y141" s="80">
        <v>45561.259178240784</v>
      </c>
      <c r="Z141" s="76" t="s">
        <v>829</v>
      </c>
    </row>
    <row r="142" spans="1:26" ht="30.45" hidden="1" customHeight="1">
      <c r="A142" s="76" t="s">
        <v>816</v>
      </c>
      <c r="B142" s="76" t="s">
        <v>817</v>
      </c>
      <c r="C142" s="83">
        <v>224398</v>
      </c>
      <c r="D142" s="77" t="s">
        <v>866</v>
      </c>
      <c r="E142" s="77" t="s">
        <v>867</v>
      </c>
      <c r="F142" s="77" t="s">
        <v>57</v>
      </c>
      <c r="G142" s="77">
        <v>15</v>
      </c>
      <c r="H142" s="78">
        <v>6109678</v>
      </c>
      <c r="I142" s="78">
        <v>2024</v>
      </c>
      <c r="J142" s="76" t="s">
        <v>1091</v>
      </c>
      <c r="K142" s="76" t="b">
        <v>0</v>
      </c>
      <c r="L142" s="76">
        <v>437950</v>
      </c>
      <c r="M142" s="76" t="b">
        <v>0</v>
      </c>
      <c r="N142" s="79">
        <v>41529</v>
      </c>
      <c r="O142" s="76" t="s">
        <v>449</v>
      </c>
      <c r="P142" s="76" t="s">
        <v>822</v>
      </c>
      <c r="Q142" s="76" t="s">
        <v>822</v>
      </c>
      <c r="R142" s="76" t="s">
        <v>823</v>
      </c>
      <c r="S142" s="76" t="s">
        <v>1092</v>
      </c>
      <c r="T142" s="76" t="s">
        <v>922</v>
      </c>
      <c r="U142" s="76" t="s">
        <v>1093</v>
      </c>
      <c r="V142" s="76" t="s">
        <v>827</v>
      </c>
      <c r="W142" s="76" t="s">
        <v>1094</v>
      </c>
      <c r="X142" s="80">
        <v>45561.974004629534</v>
      </c>
      <c r="Y142" s="80">
        <v>45561.973981481511</v>
      </c>
      <c r="Z142" s="76" t="s">
        <v>829</v>
      </c>
    </row>
    <row r="143" spans="1:26" ht="30.45" hidden="1" customHeight="1">
      <c r="A143" s="76" t="s">
        <v>816</v>
      </c>
      <c r="B143" s="76" t="s">
        <v>817</v>
      </c>
      <c r="C143" s="83">
        <v>224399</v>
      </c>
      <c r="D143" s="77" t="s">
        <v>866</v>
      </c>
      <c r="E143" s="77" t="s">
        <v>867</v>
      </c>
      <c r="F143" s="77" t="s">
        <v>57</v>
      </c>
      <c r="G143" s="77" t="s">
        <v>1219</v>
      </c>
      <c r="H143" s="78">
        <v>6587097</v>
      </c>
      <c r="I143" s="78">
        <v>2024</v>
      </c>
      <c r="J143" s="76" t="s">
        <v>1095</v>
      </c>
      <c r="K143" s="76" t="b">
        <v>0</v>
      </c>
      <c r="L143" s="76">
        <v>437952</v>
      </c>
      <c r="M143" s="76" t="b">
        <v>0</v>
      </c>
      <c r="N143" s="79">
        <v>41529</v>
      </c>
      <c r="O143" s="76" t="s">
        <v>352</v>
      </c>
      <c r="P143" s="76" t="s">
        <v>822</v>
      </c>
      <c r="Q143" s="76" t="s">
        <v>822</v>
      </c>
      <c r="R143" s="76" t="s">
        <v>823</v>
      </c>
      <c r="S143" s="76" t="s">
        <v>1096</v>
      </c>
      <c r="T143" s="76" t="s">
        <v>953</v>
      </c>
      <c r="U143" s="76" t="s">
        <v>1097</v>
      </c>
      <c r="V143" s="76" t="s">
        <v>827</v>
      </c>
      <c r="W143" s="76" t="s">
        <v>1098</v>
      </c>
      <c r="X143" s="80">
        <v>45574.48354166653</v>
      </c>
      <c r="Y143" s="80">
        <v>45574.483518518507</v>
      </c>
      <c r="Z143" s="76" t="s">
        <v>829</v>
      </c>
    </row>
    <row r="144" spans="1:26" ht="30.45" hidden="1" customHeight="1">
      <c r="A144" s="76" t="s">
        <v>816</v>
      </c>
      <c r="B144" s="76" t="s">
        <v>817</v>
      </c>
      <c r="C144" s="84">
        <v>224400</v>
      </c>
      <c r="D144" s="77" t="s">
        <v>866</v>
      </c>
      <c r="E144" s="77" t="s">
        <v>867</v>
      </c>
      <c r="F144" s="77" t="s">
        <v>57</v>
      </c>
      <c r="G144" s="77">
        <v>15</v>
      </c>
      <c r="H144" s="78">
        <v>6109678</v>
      </c>
      <c r="I144" s="78">
        <v>2024</v>
      </c>
      <c r="J144" s="76" t="s">
        <v>1099</v>
      </c>
      <c r="K144" s="76" t="b">
        <v>0</v>
      </c>
      <c r="L144" s="76">
        <v>437956</v>
      </c>
      <c r="M144" s="76" t="b">
        <v>0</v>
      </c>
      <c r="N144" s="79">
        <v>41529</v>
      </c>
      <c r="O144" s="76" t="s">
        <v>253</v>
      </c>
      <c r="P144" s="76" t="s">
        <v>822</v>
      </c>
      <c r="Q144" s="76" t="s">
        <v>822</v>
      </c>
      <c r="R144" s="76" t="s">
        <v>823</v>
      </c>
      <c r="S144" s="76" t="s">
        <v>1100</v>
      </c>
      <c r="T144" s="76" t="s">
        <v>922</v>
      </c>
      <c r="U144" s="76" t="s">
        <v>1101</v>
      </c>
      <c r="V144" s="76" t="s">
        <v>827</v>
      </c>
      <c r="W144" s="76" t="s">
        <v>1102</v>
      </c>
      <c r="X144" s="80">
        <v>45561.938622685149</v>
      </c>
      <c r="Y144" s="80">
        <v>45561.938587963115</v>
      </c>
      <c r="Z144" s="76" t="s">
        <v>829</v>
      </c>
    </row>
    <row r="145" spans="1:26" ht="30.45" hidden="1" customHeight="1">
      <c r="A145" s="76" t="s">
        <v>816</v>
      </c>
      <c r="B145" s="76" t="s">
        <v>817</v>
      </c>
      <c r="C145" s="83">
        <v>224402</v>
      </c>
      <c r="D145" s="77" t="s">
        <v>866</v>
      </c>
      <c r="E145" s="77" t="s">
        <v>867</v>
      </c>
      <c r="F145" s="77" t="s">
        <v>57</v>
      </c>
      <c r="G145" s="77">
        <v>14</v>
      </c>
      <c r="H145" s="78">
        <v>5526100</v>
      </c>
      <c r="I145" s="78">
        <v>2024</v>
      </c>
      <c r="J145" s="76" t="s">
        <v>1103</v>
      </c>
      <c r="K145" s="76" t="b">
        <v>0</v>
      </c>
      <c r="L145" s="76">
        <v>437960</v>
      </c>
      <c r="M145" s="76" t="b">
        <v>0</v>
      </c>
      <c r="N145" s="79">
        <v>41529</v>
      </c>
      <c r="O145" s="76" t="s">
        <v>821</v>
      </c>
      <c r="P145" s="76" t="s">
        <v>822</v>
      </c>
      <c r="Q145" s="76" t="s">
        <v>822</v>
      </c>
      <c r="R145" s="76" t="s">
        <v>823</v>
      </c>
      <c r="S145" s="76" t="s">
        <v>902</v>
      </c>
      <c r="T145" s="76" t="s">
        <v>918</v>
      </c>
      <c r="U145" s="76" t="s">
        <v>1104</v>
      </c>
      <c r="V145" s="76" t="s">
        <v>827</v>
      </c>
      <c r="W145" s="76" t="s">
        <v>1105</v>
      </c>
      <c r="X145" s="80">
        <v>45562.422013889067</v>
      </c>
      <c r="Y145" s="80">
        <v>45562.421990740579</v>
      </c>
      <c r="Z145" s="76" t="s">
        <v>829</v>
      </c>
    </row>
    <row r="146" spans="1:26" ht="30.45" hidden="1" customHeight="1">
      <c r="A146" s="76" t="s">
        <v>816</v>
      </c>
      <c r="B146" s="76" t="s">
        <v>817</v>
      </c>
      <c r="C146" s="83">
        <v>224405</v>
      </c>
      <c r="D146" s="77" t="s">
        <v>866</v>
      </c>
      <c r="E146" s="77" t="s">
        <v>867</v>
      </c>
      <c r="F146" s="77" t="s">
        <v>57</v>
      </c>
      <c r="G146" s="77">
        <v>15</v>
      </c>
      <c r="H146" s="78">
        <v>6109678</v>
      </c>
      <c r="I146" s="78">
        <v>2024</v>
      </c>
      <c r="J146" s="76" t="s">
        <v>1106</v>
      </c>
      <c r="K146" s="76" t="b">
        <v>0</v>
      </c>
      <c r="L146" s="76">
        <v>437966</v>
      </c>
      <c r="M146" s="76" t="b">
        <v>0</v>
      </c>
      <c r="N146" s="79">
        <v>43469</v>
      </c>
      <c r="O146" s="76" t="s">
        <v>881</v>
      </c>
      <c r="P146" s="76" t="s">
        <v>822</v>
      </c>
      <c r="Q146" s="76" t="s">
        <v>822</v>
      </c>
      <c r="R146" s="76" t="s">
        <v>823</v>
      </c>
      <c r="S146" s="76" t="s">
        <v>887</v>
      </c>
      <c r="T146" s="76" t="s">
        <v>922</v>
      </c>
      <c r="U146" s="76" t="s">
        <v>1107</v>
      </c>
      <c r="V146" s="76" t="s">
        <v>827</v>
      </c>
      <c r="W146" s="76" t="s">
        <v>1108</v>
      </c>
      <c r="X146" s="80">
        <v>45561.962337962817</v>
      </c>
      <c r="Y146" s="80">
        <v>45561.962314814795</v>
      </c>
      <c r="Z146" s="76" t="s">
        <v>829</v>
      </c>
    </row>
    <row r="147" spans="1:26" ht="30.45" hidden="1" customHeight="1">
      <c r="A147" s="76" t="s">
        <v>816</v>
      </c>
      <c r="B147" s="76" t="s">
        <v>817</v>
      </c>
      <c r="C147" s="83">
        <v>224408</v>
      </c>
      <c r="D147" s="77" t="s">
        <v>866</v>
      </c>
      <c r="E147" s="77" t="s">
        <v>867</v>
      </c>
      <c r="F147" s="77" t="s">
        <v>57</v>
      </c>
      <c r="G147" s="77">
        <v>16</v>
      </c>
      <c r="H147" s="78">
        <v>6587097</v>
      </c>
      <c r="I147" s="78">
        <v>2024</v>
      </c>
      <c r="J147" s="76" t="s">
        <v>1109</v>
      </c>
      <c r="K147" s="76" t="b">
        <v>0</v>
      </c>
      <c r="L147" s="76">
        <v>437972</v>
      </c>
      <c r="M147" s="76" t="b">
        <v>0</v>
      </c>
      <c r="N147" s="79">
        <v>41529</v>
      </c>
      <c r="O147" s="76" t="s">
        <v>1110</v>
      </c>
      <c r="P147" s="76" t="s">
        <v>822</v>
      </c>
      <c r="Q147" s="76" t="s">
        <v>822</v>
      </c>
      <c r="R147" s="76" t="s">
        <v>823</v>
      </c>
      <c r="S147" s="76" t="s">
        <v>1111</v>
      </c>
      <c r="T147" s="76" t="s">
        <v>953</v>
      </c>
      <c r="U147" s="76" t="s">
        <v>1112</v>
      </c>
      <c r="V147" s="76" t="s">
        <v>827</v>
      </c>
      <c r="W147" s="76" t="s">
        <v>1113</v>
      </c>
      <c r="X147" s="80">
        <v>45576.384837963153</v>
      </c>
      <c r="Y147" s="80">
        <v>45576.384826388676</v>
      </c>
      <c r="Z147" s="76" t="s">
        <v>829</v>
      </c>
    </row>
    <row r="148" spans="1:26" ht="30.45" hidden="1" customHeight="1">
      <c r="A148" s="76" t="s">
        <v>816</v>
      </c>
      <c r="B148" s="76" t="s">
        <v>817</v>
      </c>
      <c r="C148" s="83">
        <v>224409</v>
      </c>
      <c r="D148" s="77" t="s">
        <v>866</v>
      </c>
      <c r="E148" s="77" t="s">
        <v>867</v>
      </c>
      <c r="F148" s="77" t="s">
        <v>57</v>
      </c>
      <c r="G148" s="77">
        <v>13</v>
      </c>
      <c r="H148" s="78">
        <v>5163904</v>
      </c>
      <c r="I148" s="78">
        <v>2024</v>
      </c>
      <c r="J148" s="76" t="s">
        <v>1114</v>
      </c>
      <c r="K148" s="76" t="b">
        <v>0</v>
      </c>
      <c r="L148" s="76">
        <v>437974</v>
      </c>
      <c r="M148" s="76" t="b">
        <v>0</v>
      </c>
      <c r="N148" s="79">
        <v>41529</v>
      </c>
      <c r="O148" s="76" t="s">
        <v>1110</v>
      </c>
      <c r="P148" s="76" t="s">
        <v>822</v>
      </c>
      <c r="Q148" s="76" t="s">
        <v>822</v>
      </c>
      <c r="R148" s="76" t="s">
        <v>823</v>
      </c>
      <c r="S148" s="76" t="s">
        <v>1111</v>
      </c>
      <c r="T148" s="76" t="s">
        <v>927</v>
      </c>
      <c r="U148" s="76" t="s">
        <v>1115</v>
      </c>
      <c r="V148" s="76" t="s">
        <v>827</v>
      </c>
      <c r="W148" s="76" t="s">
        <v>1116</v>
      </c>
      <c r="X148" s="80">
        <v>45562.979756944347</v>
      </c>
      <c r="Y148" s="80">
        <v>45562.979710648302</v>
      </c>
      <c r="Z148" s="76" t="s">
        <v>829</v>
      </c>
    </row>
    <row r="149" spans="1:26" ht="30.45" hidden="1" customHeight="1">
      <c r="A149" s="76" t="s">
        <v>816</v>
      </c>
      <c r="B149" s="76" t="s">
        <v>817</v>
      </c>
      <c r="C149" s="83">
        <v>224410</v>
      </c>
      <c r="D149" s="77" t="s">
        <v>992</v>
      </c>
      <c r="E149" s="77" t="s">
        <v>993</v>
      </c>
      <c r="F149" s="77" t="s">
        <v>57</v>
      </c>
      <c r="G149" s="77">
        <v>11</v>
      </c>
      <c r="H149" s="78">
        <v>4492340</v>
      </c>
      <c r="I149" s="78">
        <v>2024</v>
      </c>
      <c r="J149" s="76" t="s">
        <v>1117</v>
      </c>
      <c r="K149" s="76" t="b">
        <v>0</v>
      </c>
      <c r="L149" s="76">
        <v>437976</v>
      </c>
      <c r="M149" s="76" t="b">
        <v>0</v>
      </c>
      <c r="N149" s="79">
        <v>41529</v>
      </c>
      <c r="O149" s="76" t="s">
        <v>1110</v>
      </c>
      <c r="P149" s="76" t="s">
        <v>822</v>
      </c>
      <c r="Q149" s="76" t="s">
        <v>822</v>
      </c>
      <c r="R149" s="76" t="s">
        <v>823</v>
      </c>
      <c r="S149" s="76" t="s">
        <v>1118</v>
      </c>
      <c r="T149" s="76" t="s">
        <v>996</v>
      </c>
      <c r="U149" s="76" t="s">
        <v>827</v>
      </c>
      <c r="V149" s="76" t="s">
        <v>827</v>
      </c>
      <c r="W149" s="76" t="s">
        <v>1119</v>
      </c>
      <c r="X149" s="80">
        <v>45563.948993055616</v>
      </c>
      <c r="Y149" s="80">
        <v>45563.948969907593</v>
      </c>
      <c r="Z149" s="76" t="s">
        <v>829</v>
      </c>
    </row>
    <row r="150" spans="1:26" ht="30.45" hidden="1" customHeight="1">
      <c r="A150" s="76" t="s">
        <v>816</v>
      </c>
      <c r="B150" s="76" t="s">
        <v>817</v>
      </c>
      <c r="C150" s="83">
        <v>224413</v>
      </c>
      <c r="D150" s="77" t="s">
        <v>866</v>
      </c>
      <c r="E150" s="77" t="s">
        <v>867</v>
      </c>
      <c r="F150" s="77" t="s">
        <v>57</v>
      </c>
      <c r="G150" s="77">
        <v>15</v>
      </c>
      <c r="H150" s="78">
        <v>6109678</v>
      </c>
      <c r="I150" s="78">
        <v>2024</v>
      </c>
      <c r="J150" s="76" t="s">
        <v>1120</v>
      </c>
      <c r="K150" s="76" t="b">
        <v>0</v>
      </c>
      <c r="L150" s="76">
        <v>437982</v>
      </c>
      <c r="M150" s="76" t="b">
        <v>0</v>
      </c>
      <c r="N150" s="79">
        <v>44139</v>
      </c>
      <c r="O150" s="76" t="s">
        <v>333</v>
      </c>
      <c r="P150" s="76" t="s">
        <v>822</v>
      </c>
      <c r="Q150" s="76" t="s">
        <v>822</v>
      </c>
      <c r="R150" s="76" t="s">
        <v>823</v>
      </c>
      <c r="S150" s="76" t="s">
        <v>1121</v>
      </c>
      <c r="T150" s="76" t="s">
        <v>922</v>
      </c>
      <c r="U150" s="76" t="s">
        <v>1122</v>
      </c>
      <c r="V150" s="76" t="s">
        <v>827</v>
      </c>
      <c r="W150" s="76" t="s">
        <v>1123</v>
      </c>
      <c r="X150" s="80">
        <v>45562.379027777817</v>
      </c>
      <c r="Y150" s="80">
        <v>45562.379004629795</v>
      </c>
      <c r="Z150" s="76" t="s">
        <v>829</v>
      </c>
    </row>
    <row r="151" spans="1:26" ht="30.45" hidden="1" customHeight="1">
      <c r="A151" s="76" t="s">
        <v>816</v>
      </c>
      <c r="B151" s="76" t="s">
        <v>817</v>
      </c>
      <c r="C151" s="82">
        <v>224415</v>
      </c>
      <c r="D151" s="77" t="s">
        <v>866</v>
      </c>
      <c r="E151" s="77" t="s">
        <v>867</v>
      </c>
      <c r="F151" s="77" t="s">
        <v>57</v>
      </c>
      <c r="G151" s="77">
        <v>15</v>
      </c>
      <c r="H151" s="78">
        <v>6109678</v>
      </c>
      <c r="I151" s="78">
        <v>2024</v>
      </c>
      <c r="J151" s="76" t="s">
        <v>1124</v>
      </c>
      <c r="K151" s="76" t="b">
        <v>0</v>
      </c>
      <c r="L151" s="76">
        <v>437986</v>
      </c>
      <c r="M151" s="76" t="b">
        <v>0</v>
      </c>
      <c r="N151" s="79">
        <v>41529</v>
      </c>
      <c r="O151" s="76" t="s">
        <v>689</v>
      </c>
      <c r="P151" s="76" t="s">
        <v>822</v>
      </c>
      <c r="Q151" s="76" t="s">
        <v>822</v>
      </c>
      <c r="R151" s="76" t="s">
        <v>823</v>
      </c>
      <c r="S151" s="76" t="s">
        <v>1038</v>
      </c>
      <c r="T151" s="76" t="s">
        <v>922</v>
      </c>
      <c r="U151" s="76" t="s">
        <v>1125</v>
      </c>
      <c r="V151" s="76" t="s">
        <v>827</v>
      </c>
      <c r="W151" s="76" t="s">
        <v>1126</v>
      </c>
      <c r="X151" s="80">
        <v>45562.391840277705</v>
      </c>
      <c r="Y151" s="80">
        <v>45562.391817129683</v>
      </c>
      <c r="Z151" s="76" t="s">
        <v>829</v>
      </c>
    </row>
    <row r="152" spans="1:26" ht="30.45" hidden="1" customHeight="1">
      <c r="A152" s="76" t="s">
        <v>816</v>
      </c>
      <c r="B152" s="76" t="s">
        <v>817</v>
      </c>
      <c r="C152" s="83">
        <v>224417</v>
      </c>
      <c r="D152" s="77" t="s">
        <v>992</v>
      </c>
      <c r="E152" s="77" t="s">
        <v>993</v>
      </c>
      <c r="F152" s="77" t="s">
        <v>57</v>
      </c>
      <c r="G152" s="77">
        <v>11</v>
      </c>
      <c r="H152" s="78">
        <v>4492340</v>
      </c>
      <c r="I152" s="78">
        <v>2024</v>
      </c>
      <c r="J152" s="76" t="s">
        <v>1127</v>
      </c>
      <c r="K152" s="76" t="b">
        <v>0</v>
      </c>
      <c r="L152" s="76">
        <v>437990</v>
      </c>
      <c r="M152" s="76" t="b">
        <v>0</v>
      </c>
      <c r="N152" s="79">
        <v>41529</v>
      </c>
      <c r="O152" s="76" t="s">
        <v>253</v>
      </c>
      <c r="P152" s="76" t="s">
        <v>822</v>
      </c>
      <c r="Q152" s="76" t="s">
        <v>822</v>
      </c>
      <c r="R152" s="76" t="s">
        <v>823</v>
      </c>
      <c r="S152" s="76" t="s">
        <v>1128</v>
      </c>
      <c r="T152" s="76" t="s">
        <v>996</v>
      </c>
      <c r="U152" s="76" t="s">
        <v>827</v>
      </c>
      <c r="V152" s="76" t="s">
        <v>827</v>
      </c>
      <c r="W152" s="76" t="s">
        <v>1129</v>
      </c>
      <c r="X152" s="80">
        <v>45563.952928240877</v>
      </c>
      <c r="Y152" s="80">
        <v>45563.952916666865</v>
      </c>
      <c r="Z152" s="76" t="s">
        <v>829</v>
      </c>
    </row>
    <row r="153" spans="1:26" ht="30.45" hidden="1" customHeight="1">
      <c r="A153" s="76" t="s">
        <v>816</v>
      </c>
      <c r="B153" s="76" t="s">
        <v>817</v>
      </c>
      <c r="C153" s="83">
        <v>226452</v>
      </c>
      <c r="D153" s="77" t="s">
        <v>866</v>
      </c>
      <c r="E153" s="77" t="s">
        <v>867</v>
      </c>
      <c r="F153" s="77" t="s">
        <v>57</v>
      </c>
      <c r="G153" s="77">
        <v>17</v>
      </c>
      <c r="H153" s="78">
        <v>6928453</v>
      </c>
      <c r="I153" s="78">
        <v>2024</v>
      </c>
      <c r="J153" s="76" t="s">
        <v>1130</v>
      </c>
      <c r="K153" s="76" t="b">
        <v>0</v>
      </c>
      <c r="L153" s="76">
        <v>445590</v>
      </c>
      <c r="M153" s="76" t="b">
        <v>0</v>
      </c>
      <c r="N153" s="79">
        <v>43411</v>
      </c>
      <c r="O153" s="76" t="s">
        <v>352</v>
      </c>
      <c r="P153" s="76" t="s">
        <v>822</v>
      </c>
      <c r="Q153" s="76" t="s">
        <v>822</v>
      </c>
      <c r="R153" s="76" t="s">
        <v>823</v>
      </c>
      <c r="S153" s="76" t="s">
        <v>1131</v>
      </c>
      <c r="T153" s="76" t="s">
        <v>903</v>
      </c>
      <c r="U153" s="76" t="s">
        <v>1132</v>
      </c>
      <c r="V153" s="76" t="s">
        <v>827</v>
      </c>
      <c r="W153" s="76" t="s">
        <v>1133</v>
      </c>
      <c r="X153" s="80">
        <v>45568.344699074049</v>
      </c>
      <c r="Y153" s="80">
        <v>45568.344687500037</v>
      </c>
      <c r="Z153" s="76" t="s">
        <v>829</v>
      </c>
    </row>
    <row r="154" spans="1:26" ht="30.45" hidden="1" customHeight="1">
      <c r="A154" s="76" t="s">
        <v>816</v>
      </c>
      <c r="B154" s="76" t="s">
        <v>817</v>
      </c>
      <c r="C154" s="83">
        <v>226453</v>
      </c>
      <c r="D154" s="77" t="s">
        <v>866</v>
      </c>
      <c r="E154" s="77" t="s">
        <v>867</v>
      </c>
      <c r="F154" s="77" t="s">
        <v>57</v>
      </c>
      <c r="G154" s="77">
        <v>17</v>
      </c>
      <c r="H154" s="78">
        <v>6928453</v>
      </c>
      <c r="I154" s="78">
        <v>2024</v>
      </c>
      <c r="J154" s="76" t="s">
        <v>1134</v>
      </c>
      <c r="K154" s="76" t="b">
        <v>0</v>
      </c>
      <c r="L154" s="76">
        <v>445592</v>
      </c>
      <c r="M154" s="76" t="b">
        <v>0</v>
      </c>
      <c r="N154" s="79">
        <v>43411</v>
      </c>
      <c r="O154" s="76" t="s">
        <v>253</v>
      </c>
      <c r="P154" s="76" t="s">
        <v>822</v>
      </c>
      <c r="Q154" s="76" t="s">
        <v>822</v>
      </c>
      <c r="R154" s="76" t="s">
        <v>1055</v>
      </c>
      <c r="S154" s="76" t="s">
        <v>827</v>
      </c>
      <c r="T154" s="76" t="s">
        <v>827</v>
      </c>
      <c r="U154" s="76" t="s">
        <v>827</v>
      </c>
      <c r="V154" s="76" t="s">
        <v>827</v>
      </c>
      <c r="W154" s="76" t="s">
        <v>827</v>
      </c>
      <c r="X154" s="80"/>
      <c r="Y154" s="80">
        <v>45559.437615740579</v>
      </c>
      <c r="Z154" s="76" t="s">
        <v>829</v>
      </c>
    </row>
    <row r="155" spans="1:26" ht="30.45" hidden="1" customHeight="1">
      <c r="A155" s="76" t="s">
        <v>816</v>
      </c>
      <c r="B155" s="76" t="s">
        <v>817</v>
      </c>
      <c r="C155" s="83">
        <v>226465</v>
      </c>
      <c r="D155" s="77" t="s">
        <v>992</v>
      </c>
      <c r="E155" s="77" t="s">
        <v>993</v>
      </c>
      <c r="F155" s="77" t="s">
        <v>57</v>
      </c>
      <c r="G155" s="77">
        <v>11</v>
      </c>
      <c r="H155" s="78">
        <v>4492340</v>
      </c>
      <c r="I155" s="78">
        <v>2024</v>
      </c>
      <c r="J155" s="76" t="s">
        <v>1135</v>
      </c>
      <c r="K155" s="76" t="b">
        <v>0</v>
      </c>
      <c r="L155" s="76">
        <v>445746</v>
      </c>
      <c r="M155" s="76" t="b">
        <v>0</v>
      </c>
      <c r="N155" s="79">
        <v>41680</v>
      </c>
      <c r="O155" s="76" t="s">
        <v>837</v>
      </c>
      <c r="P155" s="76" t="s">
        <v>822</v>
      </c>
      <c r="Q155" s="76" t="s">
        <v>822</v>
      </c>
      <c r="R155" s="76" t="s">
        <v>1055</v>
      </c>
      <c r="S155" s="76" t="s">
        <v>827</v>
      </c>
      <c r="T155" s="76" t="s">
        <v>827</v>
      </c>
      <c r="U155" s="76" t="s">
        <v>827</v>
      </c>
      <c r="V155" s="76" t="s">
        <v>827</v>
      </c>
      <c r="W155" s="76" t="s">
        <v>827</v>
      </c>
      <c r="X155" s="80"/>
      <c r="Y155" s="80">
        <v>45559.523518518545</v>
      </c>
      <c r="Z155" s="76" t="s">
        <v>829</v>
      </c>
    </row>
    <row r="156" spans="1:26" ht="30.45" customHeight="1">
      <c r="A156" s="76" t="s">
        <v>816</v>
      </c>
      <c r="B156" s="76" t="s">
        <v>817</v>
      </c>
      <c r="C156" s="82">
        <v>226466</v>
      </c>
      <c r="D156" s="77" t="s">
        <v>866</v>
      </c>
      <c r="E156" s="77" t="s">
        <v>867</v>
      </c>
      <c r="F156" s="77" t="s">
        <v>57</v>
      </c>
      <c r="G156" s="77">
        <v>14</v>
      </c>
      <c r="H156" s="78">
        <v>5526100</v>
      </c>
      <c r="I156" s="78">
        <v>2024</v>
      </c>
      <c r="J156" s="76" t="s">
        <v>1136</v>
      </c>
      <c r="K156" s="76" t="b">
        <v>0</v>
      </c>
      <c r="L156" s="76">
        <v>445748</v>
      </c>
      <c r="M156" s="76" t="b">
        <v>0</v>
      </c>
      <c r="N156" s="79">
        <v>41401</v>
      </c>
      <c r="O156" s="76" t="s">
        <v>487</v>
      </c>
      <c r="P156" s="76" t="s">
        <v>822</v>
      </c>
      <c r="Q156" s="76" t="s">
        <v>822</v>
      </c>
      <c r="R156" s="76" t="s">
        <v>823</v>
      </c>
      <c r="S156" s="76" t="s">
        <v>869</v>
      </c>
      <c r="T156" s="76" t="s">
        <v>918</v>
      </c>
      <c r="U156" s="76" t="s">
        <v>1137</v>
      </c>
      <c r="V156" s="76" t="s">
        <v>827</v>
      </c>
      <c r="W156" s="76" t="s">
        <v>1138</v>
      </c>
      <c r="X156" s="80">
        <v>45568.306168981362</v>
      </c>
      <c r="Y156" s="80">
        <v>45568.30614583334</v>
      </c>
      <c r="Z156" s="76" t="s">
        <v>829</v>
      </c>
    </row>
    <row r="157" spans="1:26" ht="30.45" hidden="1" customHeight="1">
      <c r="A157" s="76" t="s">
        <v>816</v>
      </c>
      <c r="B157" s="76" t="s">
        <v>817</v>
      </c>
      <c r="C157" s="82">
        <v>226467</v>
      </c>
      <c r="D157" s="77" t="s">
        <v>866</v>
      </c>
      <c r="E157" s="77" t="s">
        <v>867</v>
      </c>
      <c r="F157" s="77" t="s">
        <v>57</v>
      </c>
      <c r="G157" s="77">
        <v>15</v>
      </c>
      <c r="H157" s="78">
        <v>6109678</v>
      </c>
      <c r="I157" s="78">
        <v>2024</v>
      </c>
      <c r="J157" s="76" t="s">
        <v>1139</v>
      </c>
      <c r="K157" s="76" t="b">
        <v>0</v>
      </c>
      <c r="L157" s="76">
        <v>445750</v>
      </c>
      <c r="M157" s="76" t="b">
        <v>0</v>
      </c>
      <c r="N157" s="79">
        <v>41564</v>
      </c>
      <c r="O157" s="76" t="s">
        <v>566</v>
      </c>
      <c r="P157" s="76" t="s">
        <v>822</v>
      </c>
      <c r="Q157" s="76" t="s">
        <v>822</v>
      </c>
      <c r="R157" s="76" t="s">
        <v>1055</v>
      </c>
      <c r="S157" s="76" t="s">
        <v>827</v>
      </c>
      <c r="T157" s="76" t="s">
        <v>827</v>
      </c>
      <c r="U157" s="76" t="s">
        <v>827</v>
      </c>
      <c r="V157" s="76" t="s">
        <v>827</v>
      </c>
      <c r="W157" s="76" t="s">
        <v>827</v>
      </c>
      <c r="X157" s="80"/>
      <c r="Y157" s="80">
        <v>45559.530856481288</v>
      </c>
      <c r="Z157" s="76" t="s">
        <v>829</v>
      </c>
    </row>
    <row r="158" spans="1:26" ht="30.45" customHeight="1">
      <c r="A158" s="76" t="s">
        <v>816</v>
      </c>
      <c r="B158" s="76" t="s">
        <v>817</v>
      </c>
      <c r="C158" s="82">
        <v>226467</v>
      </c>
      <c r="D158" s="77" t="s">
        <v>866</v>
      </c>
      <c r="E158" s="77" t="s">
        <v>867</v>
      </c>
      <c r="F158" s="77" t="s">
        <v>57</v>
      </c>
      <c r="G158" s="77">
        <v>15</v>
      </c>
      <c r="H158" s="78">
        <v>6109678</v>
      </c>
      <c r="I158" s="78">
        <v>2024</v>
      </c>
      <c r="J158" s="76" t="s">
        <v>1139</v>
      </c>
      <c r="K158" s="76" t="b">
        <v>0</v>
      </c>
      <c r="L158" s="76">
        <v>448758</v>
      </c>
      <c r="M158" s="76" t="b">
        <v>0</v>
      </c>
      <c r="N158" s="79">
        <v>42158</v>
      </c>
      <c r="O158" s="76" t="s">
        <v>487</v>
      </c>
      <c r="P158" s="76" t="s">
        <v>822</v>
      </c>
      <c r="Q158" s="76" t="s">
        <v>822</v>
      </c>
      <c r="R158" s="76" t="s">
        <v>1055</v>
      </c>
      <c r="S158" s="76" t="s">
        <v>827</v>
      </c>
      <c r="T158" s="76" t="s">
        <v>827</v>
      </c>
      <c r="U158" s="76" t="s">
        <v>827</v>
      </c>
      <c r="V158" s="76" t="s">
        <v>827</v>
      </c>
      <c r="W158" s="76" t="s">
        <v>827</v>
      </c>
      <c r="X158" s="80"/>
      <c r="Y158" s="80">
        <v>45559.530856481288</v>
      </c>
      <c r="Z158" s="76" t="s">
        <v>829</v>
      </c>
    </row>
    <row r="159" spans="1:26" ht="30.45" hidden="1" customHeight="1">
      <c r="A159" s="76" t="s">
        <v>816</v>
      </c>
      <c r="B159" s="76" t="s">
        <v>817</v>
      </c>
      <c r="C159" s="83">
        <v>226468</v>
      </c>
      <c r="D159" s="77" t="s">
        <v>866</v>
      </c>
      <c r="E159" s="77" t="s">
        <v>867</v>
      </c>
      <c r="F159" s="77" t="s">
        <v>57</v>
      </c>
      <c r="G159" s="77">
        <v>16</v>
      </c>
      <c r="H159" s="78">
        <v>6587097</v>
      </c>
      <c r="I159" s="78">
        <v>2024</v>
      </c>
      <c r="J159" s="76" t="s">
        <v>930</v>
      </c>
      <c r="K159" s="76" t="b">
        <v>0</v>
      </c>
      <c r="L159" s="76">
        <v>445752</v>
      </c>
      <c r="M159" s="76" t="b">
        <v>0</v>
      </c>
      <c r="N159" s="79">
        <v>41564</v>
      </c>
      <c r="O159" s="76" t="s">
        <v>837</v>
      </c>
      <c r="P159" s="76" t="s">
        <v>822</v>
      </c>
      <c r="Q159" s="76" t="s">
        <v>822</v>
      </c>
      <c r="R159" s="76" t="s">
        <v>823</v>
      </c>
      <c r="S159" s="76" t="s">
        <v>890</v>
      </c>
      <c r="T159" s="76" t="s">
        <v>953</v>
      </c>
      <c r="U159" s="76" t="s">
        <v>1140</v>
      </c>
      <c r="V159" s="76" t="s">
        <v>827</v>
      </c>
      <c r="W159" s="76" t="s">
        <v>1141</v>
      </c>
      <c r="X159" s="80">
        <v>45562.573414351791</v>
      </c>
      <c r="Y159" s="80">
        <v>45562.573391203769</v>
      </c>
      <c r="Z159" s="76" t="s">
        <v>829</v>
      </c>
    </row>
    <row r="160" spans="1:26" ht="30.45" hidden="1" customHeight="1">
      <c r="A160" s="76" t="s">
        <v>816</v>
      </c>
      <c r="B160" s="76" t="s">
        <v>817</v>
      </c>
      <c r="C160" s="84">
        <v>226470</v>
      </c>
      <c r="D160" s="77" t="s">
        <v>866</v>
      </c>
      <c r="E160" s="77" t="s">
        <v>867</v>
      </c>
      <c r="F160" s="77" t="s">
        <v>57</v>
      </c>
      <c r="G160" s="77">
        <v>16</v>
      </c>
      <c r="H160" s="78">
        <v>6587097</v>
      </c>
      <c r="I160" s="78">
        <v>2024</v>
      </c>
      <c r="J160" s="76" t="s">
        <v>1142</v>
      </c>
      <c r="K160" s="76" t="b">
        <v>0</v>
      </c>
      <c r="L160" s="76">
        <v>445756</v>
      </c>
      <c r="M160" s="76" t="b">
        <v>0</v>
      </c>
      <c r="N160" s="79">
        <v>41564</v>
      </c>
      <c r="O160" s="76" t="s">
        <v>253</v>
      </c>
      <c r="P160" s="76" t="s">
        <v>822</v>
      </c>
      <c r="Q160" s="76" t="s">
        <v>822</v>
      </c>
      <c r="R160" s="76" t="s">
        <v>1055</v>
      </c>
      <c r="S160" s="76" t="s">
        <v>1143</v>
      </c>
      <c r="T160" s="76" t="s">
        <v>953</v>
      </c>
      <c r="U160" s="76" t="s">
        <v>827</v>
      </c>
      <c r="V160" s="76" t="s">
        <v>827</v>
      </c>
      <c r="W160" s="76" t="s">
        <v>1144</v>
      </c>
      <c r="X160" s="80"/>
      <c r="Y160" s="80">
        <v>45576.419421296101</v>
      </c>
      <c r="Z160" s="76" t="s">
        <v>829</v>
      </c>
    </row>
    <row r="161" spans="1:26" ht="30.45" hidden="1" customHeight="1">
      <c r="A161" s="76" t="s">
        <v>816</v>
      </c>
      <c r="B161" s="76" t="s">
        <v>817</v>
      </c>
      <c r="C161" s="82">
        <v>226564</v>
      </c>
      <c r="D161" s="77" t="s">
        <v>866</v>
      </c>
      <c r="E161" s="77" t="s">
        <v>867</v>
      </c>
      <c r="F161" s="77" t="s">
        <v>57</v>
      </c>
      <c r="G161" s="77">
        <v>14</v>
      </c>
      <c r="H161" s="78">
        <v>5526100</v>
      </c>
      <c r="I161" s="78">
        <v>2024</v>
      </c>
      <c r="J161" s="76" t="s">
        <v>1145</v>
      </c>
      <c r="K161" s="76" t="b">
        <v>0</v>
      </c>
      <c r="L161" s="76">
        <v>450184</v>
      </c>
      <c r="M161" s="76" t="b">
        <v>0</v>
      </c>
      <c r="N161" s="79">
        <v>41555</v>
      </c>
      <c r="O161" s="76" t="s">
        <v>352</v>
      </c>
      <c r="P161" s="76" t="s">
        <v>822</v>
      </c>
      <c r="Q161" s="76" t="s">
        <v>822</v>
      </c>
      <c r="R161" s="76" t="s">
        <v>823</v>
      </c>
      <c r="S161" s="76" t="s">
        <v>1146</v>
      </c>
      <c r="T161" s="76" t="s">
        <v>918</v>
      </c>
      <c r="U161" s="76" t="s">
        <v>1147</v>
      </c>
      <c r="V161" s="76" t="s">
        <v>827</v>
      </c>
      <c r="W161" s="76" t="s">
        <v>1148</v>
      </c>
      <c r="X161" s="80">
        <v>45568.301157407463</v>
      </c>
      <c r="Y161" s="80">
        <v>45568.301145833451</v>
      </c>
      <c r="Z161" s="76" t="s">
        <v>829</v>
      </c>
    </row>
    <row r="162" spans="1:26" ht="30.45" hidden="1" customHeight="1">
      <c r="A162" s="76" t="s">
        <v>816</v>
      </c>
      <c r="B162" s="76" t="s">
        <v>817</v>
      </c>
      <c r="C162" s="82">
        <v>226585</v>
      </c>
      <c r="D162" s="77" t="s">
        <v>866</v>
      </c>
      <c r="E162" s="77" t="s">
        <v>867</v>
      </c>
      <c r="F162" s="77" t="s">
        <v>57</v>
      </c>
      <c r="G162" s="77">
        <v>16</v>
      </c>
      <c r="H162" s="78">
        <v>6587097</v>
      </c>
      <c r="I162" s="78">
        <v>2024</v>
      </c>
      <c r="J162" s="76" t="s">
        <v>1149</v>
      </c>
      <c r="K162" s="76" t="b">
        <v>0</v>
      </c>
      <c r="L162" s="76"/>
      <c r="M162" s="76" t="b">
        <v>0</v>
      </c>
      <c r="N162" s="79"/>
      <c r="O162" s="76" t="s">
        <v>827</v>
      </c>
      <c r="P162" s="76" t="s">
        <v>827</v>
      </c>
      <c r="Q162" s="76" t="s">
        <v>827</v>
      </c>
      <c r="R162" s="76" t="s">
        <v>827</v>
      </c>
      <c r="S162" s="76" t="s">
        <v>827</v>
      </c>
      <c r="T162" s="76" t="s">
        <v>827</v>
      </c>
      <c r="U162" s="76" t="s">
        <v>827</v>
      </c>
      <c r="V162" s="76" t="s">
        <v>827</v>
      </c>
      <c r="W162" s="76" t="s">
        <v>827</v>
      </c>
      <c r="X162" s="80"/>
      <c r="Y162" s="80">
        <v>45564.546238426119</v>
      </c>
      <c r="Z162" s="76" t="s">
        <v>829</v>
      </c>
    </row>
    <row r="163" spans="1:26" ht="30.45" hidden="1" customHeight="1">
      <c r="A163" s="76" t="s">
        <v>816</v>
      </c>
      <c r="B163" s="76" t="s">
        <v>817</v>
      </c>
      <c r="C163" s="83">
        <v>224130</v>
      </c>
      <c r="D163" s="77" t="s">
        <v>1150</v>
      </c>
      <c r="E163" s="77" t="s">
        <v>1151</v>
      </c>
      <c r="F163" s="77" t="s">
        <v>107</v>
      </c>
      <c r="G163" s="77">
        <v>16</v>
      </c>
      <c r="H163" s="78">
        <v>3556004</v>
      </c>
      <c r="I163" s="78">
        <v>2024</v>
      </c>
      <c r="J163" s="76" t="s">
        <v>1152</v>
      </c>
      <c r="K163" s="76" t="b">
        <v>0</v>
      </c>
      <c r="L163" s="76">
        <v>436928</v>
      </c>
      <c r="M163" s="76" t="b">
        <v>0</v>
      </c>
      <c r="N163" s="79">
        <v>37977</v>
      </c>
      <c r="O163" s="76" t="s">
        <v>874</v>
      </c>
      <c r="P163" s="76" t="s">
        <v>822</v>
      </c>
      <c r="Q163" s="76" t="s">
        <v>822</v>
      </c>
      <c r="R163" s="76" t="s">
        <v>823</v>
      </c>
      <c r="S163" s="76" t="s">
        <v>1153</v>
      </c>
      <c r="T163" s="76" t="s">
        <v>834</v>
      </c>
      <c r="U163" s="76" t="s">
        <v>827</v>
      </c>
      <c r="V163" s="76" t="s">
        <v>827</v>
      </c>
      <c r="W163" s="76" t="s">
        <v>1154</v>
      </c>
      <c r="X163" s="80">
        <v>45567.996493055485</v>
      </c>
      <c r="Y163" s="80">
        <v>45567.996469907463</v>
      </c>
      <c r="Z163" s="76" t="s">
        <v>829</v>
      </c>
    </row>
    <row r="164" spans="1:26" ht="30.45" customHeight="1">
      <c r="A164" s="76" t="s">
        <v>816</v>
      </c>
      <c r="B164" s="76" t="s">
        <v>817</v>
      </c>
      <c r="C164" s="82">
        <v>224159</v>
      </c>
      <c r="D164" s="77" t="s">
        <v>1155</v>
      </c>
      <c r="E164" s="77" t="s">
        <v>1156</v>
      </c>
      <c r="F164" s="77" t="s">
        <v>107</v>
      </c>
      <c r="G164" s="77">
        <v>15</v>
      </c>
      <c r="H164" s="78">
        <v>3147287</v>
      </c>
      <c r="I164" s="78">
        <v>2024</v>
      </c>
      <c r="J164" s="76" t="s">
        <v>1157</v>
      </c>
      <c r="K164" s="76" t="b">
        <v>0</v>
      </c>
      <c r="L164" s="76">
        <v>448756</v>
      </c>
      <c r="M164" s="76" t="b">
        <v>0</v>
      </c>
      <c r="N164" s="79">
        <v>41528</v>
      </c>
      <c r="O164" s="76" t="s">
        <v>487</v>
      </c>
      <c r="P164" s="76" t="s">
        <v>822</v>
      </c>
      <c r="Q164" s="76" t="s">
        <v>822</v>
      </c>
      <c r="R164" s="76" t="s">
        <v>823</v>
      </c>
      <c r="S164" s="76" t="s">
        <v>1158</v>
      </c>
      <c r="T164" s="76" t="s">
        <v>834</v>
      </c>
      <c r="U164" s="76" t="s">
        <v>827</v>
      </c>
      <c r="V164" s="76" t="s">
        <v>827</v>
      </c>
      <c r="W164" s="76" t="s">
        <v>1159</v>
      </c>
      <c r="X164" s="80">
        <v>45568.010520833544</v>
      </c>
      <c r="Y164" s="80">
        <v>45568.010497685056</v>
      </c>
      <c r="Z164" s="76" t="s">
        <v>829</v>
      </c>
    </row>
    <row r="165" spans="1:26" ht="30.45" hidden="1" customHeight="1">
      <c r="A165" s="76" t="s">
        <v>816</v>
      </c>
      <c r="B165" s="76" t="s">
        <v>817</v>
      </c>
      <c r="C165" s="82">
        <v>224159</v>
      </c>
      <c r="D165" s="77" t="s">
        <v>1155</v>
      </c>
      <c r="E165" s="77" t="s">
        <v>1156</v>
      </c>
      <c r="F165" s="77" t="s">
        <v>107</v>
      </c>
      <c r="G165" s="77">
        <v>15</v>
      </c>
      <c r="H165" s="78">
        <v>3147287</v>
      </c>
      <c r="I165" s="78">
        <v>2024</v>
      </c>
      <c r="J165" s="76" t="s">
        <v>1157</v>
      </c>
      <c r="K165" s="76" t="b">
        <v>0</v>
      </c>
      <c r="L165" s="76">
        <v>448760</v>
      </c>
      <c r="M165" s="76" t="b">
        <v>0</v>
      </c>
      <c r="N165" s="79">
        <v>41164</v>
      </c>
      <c r="O165" s="76" t="s">
        <v>689</v>
      </c>
      <c r="P165" s="76" t="s">
        <v>822</v>
      </c>
      <c r="Q165" s="76" t="s">
        <v>822</v>
      </c>
      <c r="R165" s="76" t="s">
        <v>823</v>
      </c>
      <c r="S165" s="76" t="s">
        <v>1158</v>
      </c>
      <c r="T165" s="76" t="s">
        <v>834</v>
      </c>
      <c r="U165" s="76" t="s">
        <v>827</v>
      </c>
      <c r="V165" s="76" t="s">
        <v>827</v>
      </c>
      <c r="W165" s="76" t="s">
        <v>1159</v>
      </c>
      <c r="X165" s="80">
        <v>45568.010520833544</v>
      </c>
      <c r="Y165" s="80">
        <v>45568.010497685056</v>
      </c>
      <c r="Z165" s="76" t="s">
        <v>829</v>
      </c>
    </row>
    <row r="166" spans="1:26" ht="30.45" hidden="1" customHeight="1">
      <c r="A166" s="76" t="s">
        <v>816</v>
      </c>
      <c r="B166" s="76" t="s">
        <v>817</v>
      </c>
      <c r="C166" s="84">
        <v>224159</v>
      </c>
      <c r="D166" s="77" t="s">
        <v>1155</v>
      </c>
      <c r="E166" s="77" t="s">
        <v>1156</v>
      </c>
      <c r="F166" s="77" t="s">
        <v>107</v>
      </c>
      <c r="G166" s="77">
        <v>15</v>
      </c>
      <c r="H166" s="78">
        <v>3147287</v>
      </c>
      <c r="I166" s="78">
        <v>2024</v>
      </c>
      <c r="J166" s="76" t="s">
        <v>1157</v>
      </c>
      <c r="K166" s="76" t="b">
        <v>0</v>
      </c>
      <c r="L166" s="76">
        <v>437138</v>
      </c>
      <c r="M166" s="76" t="b">
        <v>0</v>
      </c>
      <c r="N166" s="79">
        <v>41529</v>
      </c>
      <c r="O166" s="76" t="s">
        <v>961</v>
      </c>
      <c r="P166" s="76" t="s">
        <v>822</v>
      </c>
      <c r="Q166" s="76" t="s">
        <v>822</v>
      </c>
      <c r="R166" s="76" t="s">
        <v>823</v>
      </c>
      <c r="S166" s="76" t="s">
        <v>1158</v>
      </c>
      <c r="T166" s="76" t="s">
        <v>834</v>
      </c>
      <c r="U166" s="76" t="s">
        <v>827</v>
      </c>
      <c r="V166" s="76" t="s">
        <v>827</v>
      </c>
      <c r="W166" s="76" t="s">
        <v>1159</v>
      </c>
      <c r="X166" s="80">
        <v>45568.010520833544</v>
      </c>
      <c r="Y166" s="80">
        <v>45568.010497685056</v>
      </c>
      <c r="Z166" s="76" t="s">
        <v>829</v>
      </c>
    </row>
    <row r="167" spans="1:26" ht="30.45" customHeight="1">
      <c r="A167" s="76" t="s">
        <v>816</v>
      </c>
      <c r="B167" s="76" t="s">
        <v>817</v>
      </c>
      <c r="C167" s="82">
        <v>224342</v>
      </c>
      <c r="D167" s="77" t="s">
        <v>1150</v>
      </c>
      <c r="E167" s="77" t="s">
        <v>1151</v>
      </c>
      <c r="F167" s="77" t="s">
        <v>107</v>
      </c>
      <c r="G167" s="77">
        <v>16</v>
      </c>
      <c r="H167" s="78">
        <v>3556004</v>
      </c>
      <c r="I167" s="78">
        <v>2024</v>
      </c>
      <c r="J167" s="76" t="s">
        <v>1160</v>
      </c>
      <c r="K167" s="76" t="b">
        <v>0</v>
      </c>
      <c r="L167" s="76">
        <v>437746</v>
      </c>
      <c r="M167" s="76" t="b">
        <v>0</v>
      </c>
      <c r="N167" s="79">
        <v>37977</v>
      </c>
      <c r="O167" s="76" t="s">
        <v>487</v>
      </c>
      <c r="P167" s="76" t="s">
        <v>822</v>
      </c>
      <c r="Q167" s="76" t="s">
        <v>822</v>
      </c>
      <c r="R167" s="76" t="s">
        <v>823</v>
      </c>
      <c r="S167" s="76" t="s">
        <v>1161</v>
      </c>
      <c r="T167" s="76" t="s">
        <v>843</v>
      </c>
      <c r="U167" s="76" t="s">
        <v>827</v>
      </c>
      <c r="V167" s="76" t="s">
        <v>827</v>
      </c>
      <c r="W167" s="76" t="s">
        <v>1162</v>
      </c>
      <c r="X167" s="80">
        <v>45568.014756944496</v>
      </c>
      <c r="Y167" s="80">
        <v>45568.014733796474</v>
      </c>
      <c r="Z167" s="76" t="s">
        <v>829</v>
      </c>
    </row>
    <row r="168" spans="1:26" ht="30.45" customHeight="1">
      <c r="A168" s="76" t="s">
        <v>816</v>
      </c>
      <c r="B168" s="76" t="s">
        <v>817</v>
      </c>
      <c r="C168" s="82">
        <v>224343</v>
      </c>
      <c r="D168" s="77" t="s">
        <v>1155</v>
      </c>
      <c r="E168" s="77" t="s">
        <v>1156</v>
      </c>
      <c r="F168" s="77" t="s">
        <v>107</v>
      </c>
      <c r="G168" s="77">
        <v>15</v>
      </c>
      <c r="H168" s="78">
        <v>3147287</v>
      </c>
      <c r="I168" s="78">
        <v>2024</v>
      </c>
      <c r="J168" s="76" t="s">
        <v>1163</v>
      </c>
      <c r="K168" s="76" t="b">
        <v>0</v>
      </c>
      <c r="L168" s="76">
        <v>437748</v>
      </c>
      <c r="M168" s="76" t="b">
        <v>0</v>
      </c>
      <c r="N168" s="79">
        <v>37977</v>
      </c>
      <c r="O168" s="76" t="s">
        <v>487</v>
      </c>
      <c r="P168" s="76" t="s">
        <v>822</v>
      </c>
      <c r="Q168" s="76" t="s">
        <v>822</v>
      </c>
      <c r="R168" s="76" t="s">
        <v>823</v>
      </c>
      <c r="S168" s="76" t="s">
        <v>1164</v>
      </c>
      <c r="T168" s="76" t="s">
        <v>1165</v>
      </c>
      <c r="U168" s="76" t="s">
        <v>827</v>
      </c>
      <c r="V168" s="76" t="s">
        <v>827</v>
      </c>
      <c r="W168" s="76" t="s">
        <v>1166</v>
      </c>
      <c r="X168" s="80">
        <v>45563.99611111125</v>
      </c>
      <c r="Y168" s="80">
        <v>45563.996087962762</v>
      </c>
      <c r="Z168" s="76" t="s">
        <v>829</v>
      </c>
    </row>
    <row r="169" spans="1:26" ht="30.45" customHeight="1">
      <c r="A169" s="76" t="s">
        <v>816</v>
      </c>
      <c r="B169" s="76" t="s">
        <v>817</v>
      </c>
      <c r="C169" s="82">
        <v>224343</v>
      </c>
      <c r="D169" s="77" t="s">
        <v>1155</v>
      </c>
      <c r="E169" s="77" t="s">
        <v>1156</v>
      </c>
      <c r="F169" s="77" t="s">
        <v>107</v>
      </c>
      <c r="G169" s="77">
        <v>15</v>
      </c>
      <c r="H169" s="78">
        <v>3147287</v>
      </c>
      <c r="I169" s="78">
        <v>2024</v>
      </c>
      <c r="J169" s="76" t="s">
        <v>1163</v>
      </c>
      <c r="K169" s="76" t="b">
        <v>0</v>
      </c>
      <c r="L169" s="76">
        <v>437750</v>
      </c>
      <c r="M169" s="76" t="b">
        <v>0</v>
      </c>
      <c r="N169" s="79">
        <v>37977</v>
      </c>
      <c r="O169" s="76" t="s">
        <v>487</v>
      </c>
      <c r="P169" s="76" t="s">
        <v>822</v>
      </c>
      <c r="Q169" s="76" t="s">
        <v>822</v>
      </c>
      <c r="R169" s="76" t="s">
        <v>823</v>
      </c>
      <c r="S169" s="76" t="s">
        <v>1164</v>
      </c>
      <c r="T169" s="76" t="s">
        <v>1165</v>
      </c>
      <c r="U169" s="76" t="s">
        <v>827</v>
      </c>
      <c r="V169" s="76" t="s">
        <v>827</v>
      </c>
      <c r="W169" s="76" t="s">
        <v>1166</v>
      </c>
      <c r="X169" s="80">
        <v>45563.99611111125</v>
      </c>
      <c r="Y169" s="80">
        <v>45563.996087962762</v>
      </c>
      <c r="Z169" s="76" t="s">
        <v>829</v>
      </c>
    </row>
    <row r="170" spans="1:26" ht="30.45" hidden="1" customHeight="1">
      <c r="A170" s="76" t="s">
        <v>816</v>
      </c>
      <c r="B170" s="76" t="s">
        <v>817</v>
      </c>
      <c r="C170" s="82">
        <v>224344</v>
      </c>
      <c r="D170" s="77" t="s">
        <v>1155</v>
      </c>
      <c r="E170" s="77" t="s">
        <v>1156</v>
      </c>
      <c r="F170" s="77" t="s">
        <v>107</v>
      </c>
      <c r="G170" s="77">
        <v>15</v>
      </c>
      <c r="H170" s="78">
        <v>3147287</v>
      </c>
      <c r="I170" s="78">
        <v>2024</v>
      </c>
      <c r="J170" s="76" t="s">
        <v>1167</v>
      </c>
      <c r="K170" s="76" t="b">
        <v>0</v>
      </c>
      <c r="L170" s="76">
        <v>437752</v>
      </c>
      <c r="M170" s="76" t="b">
        <v>0</v>
      </c>
      <c r="N170" s="79">
        <v>37977</v>
      </c>
      <c r="O170" s="76" t="s">
        <v>566</v>
      </c>
      <c r="P170" s="76" t="s">
        <v>822</v>
      </c>
      <c r="Q170" s="76" t="s">
        <v>822</v>
      </c>
      <c r="R170" s="76" t="s">
        <v>823</v>
      </c>
      <c r="S170" s="76" t="s">
        <v>1168</v>
      </c>
      <c r="T170" s="76" t="s">
        <v>1165</v>
      </c>
      <c r="U170" s="76" t="s">
        <v>827</v>
      </c>
      <c r="V170" s="76" t="s">
        <v>827</v>
      </c>
      <c r="W170" s="76" t="s">
        <v>1169</v>
      </c>
      <c r="X170" s="80">
        <v>45568.017500000075</v>
      </c>
      <c r="Y170" s="80">
        <v>45568.017476852052</v>
      </c>
      <c r="Z170" s="76" t="s">
        <v>829</v>
      </c>
    </row>
    <row r="171" spans="1:26" ht="30.45" hidden="1" customHeight="1">
      <c r="A171" s="76" t="s">
        <v>816</v>
      </c>
      <c r="B171" s="76" t="s">
        <v>817</v>
      </c>
      <c r="C171" s="82">
        <v>224344</v>
      </c>
      <c r="D171" s="77" t="s">
        <v>1155</v>
      </c>
      <c r="E171" s="77" t="s">
        <v>1156</v>
      </c>
      <c r="F171" s="77" t="s">
        <v>107</v>
      </c>
      <c r="G171" s="77">
        <v>15</v>
      </c>
      <c r="H171" s="78">
        <v>3147287</v>
      </c>
      <c r="I171" s="78">
        <v>2024</v>
      </c>
      <c r="J171" s="76" t="s">
        <v>1167</v>
      </c>
      <c r="K171" s="76" t="b">
        <v>0</v>
      </c>
      <c r="L171" s="76">
        <v>437754</v>
      </c>
      <c r="M171" s="76" t="b">
        <v>0</v>
      </c>
      <c r="N171" s="79">
        <v>37977</v>
      </c>
      <c r="O171" s="76" t="s">
        <v>566</v>
      </c>
      <c r="P171" s="76" t="s">
        <v>822</v>
      </c>
      <c r="Q171" s="76" t="s">
        <v>822</v>
      </c>
      <c r="R171" s="76" t="s">
        <v>823</v>
      </c>
      <c r="S171" s="76" t="s">
        <v>1168</v>
      </c>
      <c r="T171" s="76" t="s">
        <v>1165</v>
      </c>
      <c r="U171" s="76" t="s">
        <v>827</v>
      </c>
      <c r="V171" s="76" t="s">
        <v>827</v>
      </c>
      <c r="W171" s="76" t="s">
        <v>1169</v>
      </c>
      <c r="X171" s="80">
        <v>45568.017500000075</v>
      </c>
      <c r="Y171" s="80">
        <v>45568.017476852052</v>
      </c>
      <c r="Z171" s="76" t="s">
        <v>829</v>
      </c>
    </row>
    <row r="172" spans="1:26" ht="30.45" hidden="1" customHeight="1">
      <c r="A172" s="76" t="s">
        <v>816</v>
      </c>
      <c r="B172" s="76" t="s">
        <v>817</v>
      </c>
      <c r="C172" s="82">
        <v>224349</v>
      </c>
      <c r="D172" s="77" t="s">
        <v>1150</v>
      </c>
      <c r="E172" s="77" t="s">
        <v>1151</v>
      </c>
      <c r="F172" s="77" t="s">
        <v>107</v>
      </c>
      <c r="G172" s="77">
        <v>16</v>
      </c>
      <c r="H172" s="78">
        <v>3556004</v>
      </c>
      <c r="I172" s="78">
        <v>2024</v>
      </c>
      <c r="J172" s="76" t="s">
        <v>1170</v>
      </c>
      <c r="K172" s="76" t="b">
        <v>0</v>
      </c>
      <c r="L172" s="76">
        <v>437782</v>
      </c>
      <c r="M172" s="76" t="b">
        <v>0</v>
      </c>
      <c r="N172" s="79">
        <v>37977</v>
      </c>
      <c r="O172" s="76" t="s">
        <v>566</v>
      </c>
      <c r="P172" s="76" t="s">
        <v>822</v>
      </c>
      <c r="Q172" s="76" t="s">
        <v>822</v>
      </c>
      <c r="R172" s="76" t="s">
        <v>823</v>
      </c>
      <c r="S172" s="76" t="s">
        <v>1171</v>
      </c>
      <c r="T172" s="76" t="s">
        <v>834</v>
      </c>
      <c r="U172" s="76" t="s">
        <v>827</v>
      </c>
      <c r="V172" s="76" t="s">
        <v>827</v>
      </c>
      <c r="W172" s="76" t="s">
        <v>1172</v>
      </c>
      <c r="X172" s="80">
        <v>45568.020162037108</v>
      </c>
      <c r="Y172" s="80">
        <v>45568.020150463097</v>
      </c>
      <c r="Z172" s="76" t="s">
        <v>829</v>
      </c>
    </row>
    <row r="173" spans="1:26" ht="30.45" hidden="1" customHeight="1">
      <c r="A173" s="76" t="s">
        <v>816</v>
      </c>
      <c r="B173" s="76" t="s">
        <v>817</v>
      </c>
      <c r="C173" s="82">
        <v>224350</v>
      </c>
      <c r="D173" s="77" t="s">
        <v>1150</v>
      </c>
      <c r="E173" s="77" t="s">
        <v>1151</v>
      </c>
      <c r="F173" s="77" t="s">
        <v>107</v>
      </c>
      <c r="G173" s="77">
        <v>16</v>
      </c>
      <c r="H173" s="78">
        <v>3556004</v>
      </c>
      <c r="I173" s="78">
        <v>2024</v>
      </c>
      <c r="J173" s="76" t="s">
        <v>1173</v>
      </c>
      <c r="K173" s="76" t="b">
        <v>0</v>
      </c>
      <c r="L173" s="76">
        <v>437784</v>
      </c>
      <c r="M173" s="76" t="b">
        <v>0</v>
      </c>
      <c r="N173" s="79">
        <v>37977</v>
      </c>
      <c r="O173" s="76" t="s">
        <v>566</v>
      </c>
      <c r="P173" s="76" t="s">
        <v>822</v>
      </c>
      <c r="Q173" s="76" t="s">
        <v>822</v>
      </c>
      <c r="R173" s="76" t="s">
        <v>823</v>
      </c>
      <c r="S173" s="76" t="s">
        <v>1161</v>
      </c>
      <c r="T173" s="76" t="s">
        <v>843</v>
      </c>
      <c r="U173" s="76" t="s">
        <v>827</v>
      </c>
      <c r="V173" s="76" t="s">
        <v>827</v>
      </c>
      <c r="W173" s="76" t="s">
        <v>1174</v>
      </c>
      <c r="X173" s="80">
        <v>45568.023518518545</v>
      </c>
      <c r="Y173" s="80">
        <v>45568.023506944533</v>
      </c>
      <c r="Z173" s="76" t="s">
        <v>829</v>
      </c>
    </row>
    <row r="174" spans="1:26" ht="30.45" hidden="1" customHeight="1">
      <c r="A174" s="76" t="s">
        <v>816</v>
      </c>
      <c r="B174" s="76" t="s">
        <v>817</v>
      </c>
      <c r="C174" s="82">
        <v>224354</v>
      </c>
      <c r="D174" s="77" t="s">
        <v>1150</v>
      </c>
      <c r="E174" s="77" t="s">
        <v>1151</v>
      </c>
      <c r="F174" s="77" t="s">
        <v>107</v>
      </c>
      <c r="G174" s="77">
        <v>16</v>
      </c>
      <c r="H174" s="78">
        <v>3556004</v>
      </c>
      <c r="I174" s="78">
        <v>2024</v>
      </c>
      <c r="J174" s="76" t="s">
        <v>1167</v>
      </c>
      <c r="K174" s="76" t="b">
        <v>0</v>
      </c>
      <c r="L174" s="76">
        <v>437800</v>
      </c>
      <c r="M174" s="76" t="b">
        <v>0</v>
      </c>
      <c r="N174" s="79">
        <v>37977</v>
      </c>
      <c r="O174" s="76" t="s">
        <v>566</v>
      </c>
      <c r="P174" s="76" t="s">
        <v>822</v>
      </c>
      <c r="Q174" s="76" t="s">
        <v>822</v>
      </c>
      <c r="R174" s="76" t="s">
        <v>823</v>
      </c>
      <c r="S174" s="76" t="s">
        <v>1175</v>
      </c>
      <c r="T174" s="76" t="s">
        <v>834</v>
      </c>
      <c r="U174" s="76" t="s">
        <v>827</v>
      </c>
      <c r="V174" s="76" t="s">
        <v>827</v>
      </c>
      <c r="W174" s="76" t="s">
        <v>1176</v>
      </c>
      <c r="X174" s="80">
        <v>45568.025787036866</v>
      </c>
      <c r="Y174" s="80">
        <v>45568.025775462855</v>
      </c>
      <c r="Z174" s="76" t="s">
        <v>829</v>
      </c>
    </row>
    <row r="175" spans="1:26" ht="30.45" hidden="1" customHeight="1">
      <c r="A175" s="76" t="s">
        <v>816</v>
      </c>
      <c r="B175" s="76" t="s">
        <v>817</v>
      </c>
      <c r="C175" s="82">
        <v>224360</v>
      </c>
      <c r="D175" s="77" t="s">
        <v>1150</v>
      </c>
      <c r="E175" s="77" t="s">
        <v>1151</v>
      </c>
      <c r="F175" s="77" t="s">
        <v>107</v>
      </c>
      <c r="G175" s="77">
        <v>16</v>
      </c>
      <c r="H175" s="78">
        <v>3556004</v>
      </c>
      <c r="I175" s="78">
        <v>2024</v>
      </c>
      <c r="J175" s="76" t="s">
        <v>1177</v>
      </c>
      <c r="K175" s="76" t="b">
        <v>0</v>
      </c>
      <c r="L175" s="76">
        <v>437814</v>
      </c>
      <c r="M175" s="76" t="b">
        <v>0</v>
      </c>
      <c r="N175" s="79">
        <v>37977</v>
      </c>
      <c r="O175" s="76" t="s">
        <v>566</v>
      </c>
      <c r="P175" s="76" t="s">
        <v>822</v>
      </c>
      <c r="Q175" s="76" t="s">
        <v>822</v>
      </c>
      <c r="R175" s="76" t="s">
        <v>823</v>
      </c>
      <c r="S175" s="76" t="s">
        <v>1178</v>
      </c>
      <c r="T175" s="76" t="s">
        <v>834</v>
      </c>
      <c r="U175" s="76" t="s">
        <v>827</v>
      </c>
      <c r="V175" s="76" t="s">
        <v>827</v>
      </c>
      <c r="W175" s="76" t="s">
        <v>1179</v>
      </c>
      <c r="X175" s="80">
        <v>45568.031527777668</v>
      </c>
      <c r="Y175" s="80">
        <v>45568.031516203657</v>
      </c>
      <c r="Z175" s="76" t="s">
        <v>829</v>
      </c>
    </row>
    <row r="176" spans="1:26" ht="30.45" hidden="1" customHeight="1">
      <c r="A176" s="76" t="s">
        <v>816</v>
      </c>
      <c r="B176" s="76" t="s">
        <v>817</v>
      </c>
      <c r="C176" s="82">
        <v>224369</v>
      </c>
      <c r="D176" s="77" t="s">
        <v>1150</v>
      </c>
      <c r="E176" s="77" t="s">
        <v>1151</v>
      </c>
      <c r="F176" s="77" t="s">
        <v>107</v>
      </c>
      <c r="G176" s="77">
        <v>15</v>
      </c>
      <c r="H176" s="78">
        <v>3147287</v>
      </c>
      <c r="I176" s="78">
        <v>2024</v>
      </c>
      <c r="J176" s="76" t="s">
        <v>1180</v>
      </c>
      <c r="K176" s="76" t="b">
        <v>0</v>
      </c>
      <c r="L176" s="76">
        <v>437834</v>
      </c>
      <c r="M176" s="76" t="b">
        <v>0</v>
      </c>
      <c r="N176" s="79">
        <v>37977</v>
      </c>
      <c r="O176" s="76" t="s">
        <v>689</v>
      </c>
      <c r="P176" s="76" t="s">
        <v>822</v>
      </c>
      <c r="Q176" s="76" t="s">
        <v>822</v>
      </c>
      <c r="R176" s="76" t="s">
        <v>823</v>
      </c>
      <c r="S176" s="76" t="s">
        <v>1181</v>
      </c>
      <c r="T176" s="76" t="s">
        <v>1165</v>
      </c>
      <c r="U176" s="76" t="s">
        <v>1182</v>
      </c>
      <c r="V176" s="76" t="s">
        <v>827</v>
      </c>
      <c r="W176" s="76" t="s">
        <v>1183</v>
      </c>
      <c r="X176" s="80">
        <v>45568.040185185149</v>
      </c>
      <c r="Y176" s="80">
        <v>45568.040162037127</v>
      </c>
      <c r="Z176" s="76" t="s">
        <v>829</v>
      </c>
    </row>
    <row r="177" spans="1:26" ht="30.45" hidden="1" customHeight="1">
      <c r="A177" s="76" t="s">
        <v>816</v>
      </c>
      <c r="B177" s="76" t="s">
        <v>817</v>
      </c>
      <c r="C177" s="82">
        <v>224394</v>
      </c>
      <c r="D177" s="77" t="s">
        <v>1184</v>
      </c>
      <c r="E177" s="77" t="s">
        <v>1185</v>
      </c>
      <c r="F177" s="77" t="s">
        <v>107</v>
      </c>
      <c r="G177" s="77">
        <v>18</v>
      </c>
      <c r="H177" s="78">
        <v>4183337</v>
      </c>
      <c r="I177" s="78">
        <v>2024</v>
      </c>
      <c r="J177" s="76" t="s">
        <v>1186</v>
      </c>
      <c r="K177" s="76" t="b">
        <v>0</v>
      </c>
      <c r="L177" s="76">
        <v>437928</v>
      </c>
      <c r="M177" s="76" t="b">
        <v>0</v>
      </c>
      <c r="N177" s="79">
        <v>37977</v>
      </c>
      <c r="O177" s="76" t="s">
        <v>566</v>
      </c>
      <c r="P177" s="76" t="s">
        <v>822</v>
      </c>
      <c r="Q177" s="76" t="s">
        <v>822</v>
      </c>
      <c r="R177" s="76" t="s">
        <v>823</v>
      </c>
      <c r="S177" s="76" t="s">
        <v>1187</v>
      </c>
      <c r="T177" s="76" t="s">
        <v>1165</v>
      </c>
      <c r="U177" s="76" t="s">
        <v>1188</v>
      </c>
      <c r="V177" s="76" t="s">
        <v>827</v>
      </c>
      <c r="W177" s="76" t="s">
        <v>1189</v>
      </c>
      <c r="X177" s="80">
        <v>45568.036782407202</v>
      </c>
      <c r="Y177" s="80">
        <v>45568.036770833191</v>
      </c>
      <c r="Z177" s="76" t="s">
        <v>829</v>
      </c>
    </row>
    <row r="178" spans="1:26" ht="30.45" hidden="1" customHeight="1">
      <c r="A178" s="76" t="s">
        <v>816</v>
      </c>
      <c r="B178" s="76" t="s">
        <v>817</v>
      </c>
      <c r="C178" s="84">
        <v>224403</v>
      </c>
      <c r="D178" s="77" t="s">
        <v>1155</v>
      </c>
      <c r="E178" s="77" t="s">
        <v>1156</v>
      </c>
      <c r="F178" s="77" t="s">
        <v>107</v>
      </c>
      <c r="G178" s="77">
        <v>18</v>
      </c>
      <c r="H178" s="78">
        <v>4183337</v>
      </c>
      <c r="I178" s="78">
        <v>2024</v>
      </c>
      <c r="J178" s="76" t="s">
        <v>1190</v>
      </c>
      <c r="K178" s="76" t="b">
        <v>0</v>
      </c>
      <c r="L178" s="76">
        <v>437962</v>
      </c>
      <c r="M178" s="76" t="b">
        <v>0</v>
      </c>
      <c r="N178" s="79">
        <v>37977</v>
      </c>
      <c r="O178" s="76" t="s">
        <v>821</v>
      </c>
      <c r="P178" s="76" t="s">
        <v>822</v>
      </c>
      <c r="Q178" s="76" t="s">
        <v>822</v>
      </c>
      <c r="R178" s="76" t="s">
        <v>823</v>
      </c>
      <c r="S178" s="76" t="s">
        <v>1191</v>
      </c>
      <c r="T178" s="76" t="s">
        <v>1165</v>
      </c>
      <c r="U178" s="76" t="s">
        <v>827</v>
      </c>
      <c r="V178" s="76" t="s">
        <v>827</v>
      </c>
      <c r="W178" s="76" t="s">
        <v>1192</v>
      </c>
      <c r="X178" s="80">
        <v>45567.308032407425</v>
      </c>
      <c r="Y178" s="80">
        <v>45567.307997685391</v>
      </c>
      <c r="Z178" s="76" t="s">
        <v>829</v>
      </c>
    </row>
    <row r="179" spans="1:26" ht="30.45" hidden="1" customHeight="1">
      <c r="A179" s="76" t="s">
        <v>816</v>
      </c>
      <c r="B179" s="76" t="s">
        <v>817</v>
      </c>
      <c r="C179" s="83">
        <v>224404</v>
      </c>
      <c r="D179" s="77" t="s">
        <v>1155</v>
      </c>
      <c r="E179" s="77" t="s">
        <v>1156</v>
      </c>
      <c r="F179" s="77" t="s">
        <v>107</v>
      </c>
      <c r="G179" s="77">
        <v>14</v>
      </c>
      <c r="H179" s="78">
        <v>3011402</v>
      </c>
      <c r="I179" s="78">
        <v>2024</v>
      </c>
      <c r="J179" s="76" t="s">
        <v>1193</v>
      </c>
      <c r="K179" s="76" t="b">
        <v>0</v>
      </c>
      <c r="L179" s="76">
        <v>437964</v>
      </c>
      <c r="M179" s="76" t="b">
        <v>0</v>
      </c>
      <c r="N179" s="79">
        <v>37977</v>
      </c>
      <c r="O179" s="76" t="s">
        <v>821</v>
      </c>
      <c r="P179" s="76" t="s">
        <v>822</v>
      </c>
      <c r="Q179" s="76" t="s">
        <v>822</v>
      </c>
      <c r="R179" s="76" t="s">
        <v>823</v>
      </c>
      <c r="S179" s="76" t="s">
        <v>1161</v>
      </c>
      <c r="T179" s="76" t="s">
        <v>1194</v>
      </c>
      <c r="U179" s="76" t="s">
        <v>827</v>
      </c>
      <c r="V179" s="76" t="s">
        <v>827</v>
      </c>
      <c r="W179" s="76" t="s">
        <v>1195</v>
      </c>
      <c r="X179" s="80">
        <v>45567.310729166493</v>
      </c>
      <c r="Y179" s="80">
        <v>45567.31070601847</v>
      </c>
      <c r="Z179" s="76" t="s">
        <v>829</v>
      </c>
    </row>
    <row r="180" spans="1:26" ht="30.45" hidden="1" customHeight="1">
      <c r="A180" s="76" t="s">
        <v>816</v>
      </c>
      <c r="B180" s="76" t="s">
        <v>817</v>
      </c>
      <c r="C180" s="83">
        <v>224406</v>
      </c>
      <c r="D180" s="77" t="s">
        <v>1155</v>
      </c>
      <c r="E180" s="77" t="s">
        <v>1156</v>
      </c>
      <c r="F180" s="77" t="s">
        <v>107</v>
      </c>
      <c r="G180" s="77">
        <v>15</v>
      </c>
      <c r="H180" s="78">
        <v>3147287</v>
      </c>
      <c r="I180" s="78">
        <v>2024</v>
      </c>
      <c r="J180" s="76" t="s">
        <v>1196</v>
      </c>
      <c r="K180" s="76" t="b">
        <v>0</v>
      </c>
      <c r="L180" s="76">
        <v>437968</v>
      </c>
      <c r="M180" s="76" t="b">
        <v>0</v>
      </c>
      <c r="N180" s="79">
        <v>41529</v>
      </c>
      <c r="O180" s="76" t="s">
        <v>1110</v>
      </c>
      <c r="P180" s="76" t="s">
        <v>822</v>
      </c>
      <c r="Q180" s="76" t="s">
        <v>822</v>
      </c>
      <c r="R180" s="76" t="s">
        <v>823</v>
      </c>
      <c r="S180" s="76" t="s">
        <v>1197</v>
      </c>
      <c r="T180" s="76" t="s">
        <v>1165</v>
      </c>
      <c r="U180" s="76" t="s">
        <v>827</v>
      </c>
      <c r="V180" s="76" t="s">
        <v>827</v>
      </c>
      <c r="W180" s="76" t="s">
        <v>1198</v>
      </c>
      <c r="X180" s="80">
        <v>45567.31688657403</v>
      </c>
      <c r="Y180" s="80">
        <v>45567.316145833116</v>
      </c>
      <c r="Z180" s="76" t="s">
        <v>829</v>
      </c>
    </row>
    <row r="181" spans="1:26" ht="30.45" hidden="1" customHeight="1">
      <c r="A181" s="76" t="s">
        <v>816</v>
      </c>
      <c r="B181" s="76" t="s">
        <v>817</v>
      </c>
      <c r="C181" s="83">
        <v>224407</v>
      </c>
      <c r="D181" s="77" t="s">
        <v>1155</v>
      </c>
      <c r="E181" s="77" t="s">
        <v>1156</v>
      </c>
      <c r="F181" s="77" t="s">
        <v>107</v>
      </c>
      <c r="G181" s="77">
        <v>14</v>
      </c>
      <c r="H181" s="78">
        <v>3011402</v>
      </c>
      <c r="I181" s="78">
        <v>2024</v>
      </c>
      <c r="J181" s="76" t="s">
        <v>1199</v>
      </c>
      <c r="K181" s="76" t="b">
        <v>0</v>
      </c>
      <c r="L181" s="76">
        <v>437970</v>
      </c>
      <c r="M181" s="76" t="b">
        <v>0</v>
      </c>
      <c r="N181" s="79">
        <v>37886</v>
      </c>
      <c r="O181" s="76" t="s">
        <v>1110</v>
      </c>
      <c r="P181" s="76" t="s">
        <v>822</v>
      </c>
      <c r="Q181" s="76" t="s">
        <v>822</v>
      </c>
      <c r="R181" s="76" t="s">
        <v>823</v>
      </c>
      <c r="S181" s="76" t="s">
        <v>1200</v>
      </c>
      <c r="T181" s="76" t="s">
        <v>1194</v>
      </c>
      <c r="U181" s="76" t="s">
        <v>827</v>
      </c>
      <c r="V181" s="76" t="s">
        <v>827</v>
      </c>
      <c r="W181" s="76" t="s">
        <v>1201</v>
      </c>
      <c r="X181" s="80">
        <v>45567.321168981493</v>
      </c>
      <c r="Y181" s="80">
        <v>45567.321157407481</v>
      </c>
      <c r="Z181" s="76" t="s">
        <v>829</v>
      </c>
    </row>
    <row r="182" spans="1:26" ht="30.45" hidden="1" customHeight="1">
      <c r="A182" s="76" t="s">
        <v>816</v>
      </c>
      <c r="B182" s="76" t="s">
        <v>817</v>
      </c>
      <c r="C182" s="83">
        <v>224411</v>
      </c>
      <c r="D182" s="77" t="s">
        <v>1150</v>
      </c>
      <c r="E182" s="77" t="s">
        <v>1151</v>
      </c>
      <c r="F182" s="77" t="s">
        <v>107</v>
      </c>
      <c r="G182" s="77">
        <v>16</v>
      </c>
      <c r="H182" s="78">
        <v>3556004</v>
      </c>
      <c r="I182" s="78">
        <v>2024</v>
      </c>
      <c r="J182" s="76" t="s">
        <v>1202</v>
      </c>
      <c r="K182" s="76" t="b">
        <v>0</v>
      </c>
      <c r="L182" s="76">
        <v>437978</v>
      </c>
      <c r="M182" s="76" t="b">
        <v>0</v>
      </c>
      <c r="N182" s="79">
        <v>37977</v>
      </c>
      <c r="O182" s="76" t="s">
        <v>1110</v>
      </c>
      <c r="P182" s="76" t="s">
        <v>822</v>
      </c>
      <c r="Q182" s="76" t="s">
        <v>822</v>
      </c>
      <c r="R182" s="76" t="s">
        <v>823</v>
      </c>
      <c r="S182" s="76" t="s">
        <v>1203</v>
      </c>
      <c r="T182" s="76" t="s">
        <v>834</v>
      </c>
      <c r="U182" s="76" t="s">
        <v>827</v>
      </c>
      <c r="V182" s="76" t="s">
        <v>827</v>
      </c>
      <c r="W182" s="76" t="s">
        <v>1204</v>
      </c>
      <c r="X182" s="80">
        <v>45567.326053240802</v>
      </c>
      <c r="Y182" s="80">
        <v>45567.326041666791</v>
      </c>
      <c r="Z182" s="76" t="s">
        <v>829</v>
      </c>
    </row>
    <row r="183" spans="1:26" ht="30.45" hidden="1" customHeight="1">
      <c r="A183" s="76" t="s">
        <v>816</v>
      </c>
      <c r="B183" s="76" t="s">
        <v>817</v>
      </c>
      <c r="C183" s="83">
        <v>224412</v>
      </c>
      <c r="D183" s="77" t="s">
        <v>1155</v>
      </c>
      <c r="E183" s="77" t="s">
        <v>1156</v>
      </c>
      <c r="F183" s="77" t="s">
        <v>107</v>
      </c>
      <c r="G183" s="77">
        <v>15</v>
      </c>
      <c r="H183" s="78">
        <v>3147287</v>
      </c>
      <c r="I183" s="78">
        <v>2024</v>
      </c>
      <c r="J183" s="76" t="s">
        <v>1196</v>
      </c>
      <c r="K183" s="76" t="b">
        <v>0</v>
      </c>
      <c r="L183" s="76">
        <v>437980</v>
      </c>
      <c r="M183" s="76" t="b">
        <v>0</v>
      </c>
      <c r="N183" s="79">
        <v>41529</v>
      </c>
      <c r="O183" s="76" t="s">
        <v>1110</v>
      </c>
      <c r="P183" s="76" t="s">
        <v>822</v>
      </c>
      <c r="Q183" s="76" t="s">
        <v>822</v>
      </c>
      <c r="R183" s="76" t="s">
        <v>823</v>
      </c>
      <c r="S183" s="76" t="s">
        <v>1200</v>
      </c>
      <c r="T183" s="76" t="s">
        <v>1165</v>
      </c>
      <c r="U183" s="76" t="s">
        <v>827</v>
      </c>
      <c r="V183" s="76" t="s">
        <v>827</v>
      </c>
      <c r="W183" s="76" t="s">
        <v>1198</v>
      </c>
      <c r="X183" s="80">
        <v>45567.332233796362</v>
      </c>
      <c r="Y183" s="80">
        <v>45567.332222222351</v>
      </c>
      <c r="Z183" s="76" t="s">
        <v>829</v>
      </c>
    </row>
    <row r="184" spans="1:26" ht="30.45" hidden="1" customHeight="1">
      <c r="A184" s="76" t="s">
        <v>816</v>
      </c>
      <c r="B184" s="76" t="s">
        <v>817</v>
      </c>
      <c r="C184" s="83">
        <v>224414</v>
      </c>
      <c r="D184" s="77" t="s">
        <v>1155</v>
      </c>
      <c r="E184" s="77" t="s">
        <v>1156</v>
      </c>
      <c r="F184" s="77" t="s">
        <v>107</v>
      </c>
      <c r="G184" s="77">
        <v>15</v>
      </c>
      <c r="H184" s="78">
        <v>3147287</v>
      </c>
      <c r="I184" s="78">
        <v>2024</v>
      </c>
      <c r="J184" s="76" t="s">
        <v>1157</v>
      </c>
      <c r="K184" s="76" t="b">
        <v>0</v>
      </c>
      <c r="L184" s="76">
        <v>437984</v>
      </c>
      <c r="M184" s="76" t="b">
        <v>0</v>
      </c>
      <c r="N184" s="79">
        <v>41529</v>
      </c>
      <c r="O184" s="76" t="s">
        <v>333</v>
      </c>
      <c r="P184" s="76" t="s">
        <v>822</v>
      </c>
      <c r="Q184" s="76" t="s">
        <v>822</v>
      </c>
      <c r="R184" s="76" t="s">
        <v>823</v>
      </c>
      <c r="S184" s="76" t="s">
        <v>1175</v>
      </c>
      <c r="T184" s="76" t="s">
        <v>1165</v>
      </c>
      <c r="U184" s="76" t="s">
        <v>827</v>
      </c>
      <c r="V184" s="76" t="s">
        <v>827</v>
      </c>
      <c r="W184" s="76" t="s">
        <v>1205</v>
      </c>
      <c r="X184" s="80">
        <v>45567.984016203787</v>
      </c>
      <c r="Y184" s="80">
        <v>45567.984004629776</v>
      </c>
      <c r="Z184" s="76" t="s">
        <v>829</v>
      </c>
    </row>
    <row r="185" spans="1:26" ht="30.45" hidden="1" customHeight="1">
      <c r="A185" s="76" t="s">
        <v>816</v>
      </c>
      <c r="B185" s="76" t="s">
        <v>817</v>
      </c>
      <c r="C185" s="83">
        <v>224416</v>
      </c>
      <c r="D185" s="77" t="s">
        <v>1150</v>
      </c>
      <c r="E185" s="77" t="s">
        <v>1151</v>
      </c>
      <c r="F185" s="77" t="s">
        <v>107</v>
      </c>
      <c r="G185" s="77">
        <v>16</v>
      </c>
      <c r="H185" s="78">
        <v>3556004</v>
      </c>
      <c r="I185" s="78">
        <v>2024</v>
      </c>
      <c r="J185" s="76" t="s">
        <v>1206</v>
      </c>
      <c r="K185" s="76" t="b">
        <v>0</v>
      </c>
      <c r="L185" s="76">
        <v>437988</v>
      </c>
      <c r="M185" s="76" t="b">
        <v>0</v>
      </c>
      <c r="N185" s="79">
        <v>37886</v>
      </c>
      <c r="O185" s="76" t="s">
        <v>253</v>
      </c>
      <c r="P185" s="76" t="s">
        <v>822</v>
      </c>
      <c r="Q185" s="76" t="s">
        <v>822</v>
      </c>
      <c r="R185" s="76" t="s">
        <v>823</v>
      </c>
      <c r="S185" s="76" t="s">
        <v>1168</v>
      </c>
      <c r="T185" s="76" t="s">
        <v>834</v>
      </c>
      <c r="U185" s="76" t="s">
        <v>827</v>
      </c>
      <c r="V185" s="76" t="s">
        <v>827</v>
      </c>
      <c r="W185" s="76" t="s">
        <v>1207</v>
      </c>
      <c r="X185" s="80">
        <v>45567.986655092798</v>
      </c>
      <c r="Y185" s="80">
        <v>45567.986643518321</v>
      </c>
      <c r="Z185" s="76" t="s">
        <v>829</v>
      </c>
    </row>
    <row r="186" spans="1:26" ht="30.45" hidden="1" customHeight="1">
      <c r="A186" s="76" t="s">
        <v>816</v>
      </c>
      <c r="B186" s="76" t="s">
        <v>817</v>
      </c>
      <c r="C186" s="83">
        <v>224418</v>
      </c>
      <c r="D186" s="77" t="s">
        <v>1155</v>
      </c>
      <c r="E186" s="77" t="s">
        <v>1156</v>
      </c>
      <c r="F186" s="77" t="s">
        <v>107</v>
      </c>
      <c r="G186" s="77">
        <v>15</v>
      </c>
      <c r="H186" s="78">
        <v>3147287</v>
      </c>
      <c r="I186" s="78">
        <v>2024</v>
      </c>
      <c r="J186" s="76" t="s">
        <v>1208</v>
      </c>
      <c r="K186" s="76" t="b">
        <v>0</v>
      </c>
      <c r="L186" s="76">
        <v>437992</v>
      </c>
      <c r="M186" s="76" t="b">
        <v>0</v>
      </c>
      <c r="N186" s="79">
        <v>41529</v>
      </c>
      <c r="O186" s="76" t="s">
        <v>190</v>
      </c>
      <c r="P186" s="76" t="s">
        <v>822</v>
      </c>
      <c r="Q186" s="76" t="s">
        <v>822</v>
      </c>
      <c r="R186" s="76" t="s">
        <v>823</v>
      </c>
      <c r="S186" s="76" t="s">
        <v>1168</v>
      </c>
      <c r="T186" s="76" t="s">
        <v>1165</v>
      </c>
      <c r="U186" s="76" t="s">
        <v>827</v>
      </c>
      <c r="V186" s="76" t="s">
        <v>827</v>
      </c>
      <c r="W186" s="76" t="s">
        <v>1209</v>
      </c>
      <c r="X186" s="80">
        <v>45567.989305555355</v>
      </c>
      <c r="Y186" s="80">
        <v>45567.989293981344</v>
      </c>
      <c r="Z186" s="76" t="s">
        <v>829</v>
      </c>
    </row>
    <row r="187" spans="1:26" ht="30.45" hidden="1" customHeight="1">
      <c r="A187" s="76" t="s">
        <v>816</v>
      </c>
      <c r="B187" s="76" t="s">
        <v>817</v>
      </c>
      <c r="C187" s="82">
        <v>226469</v>
      </c>
      <c r="D187" s="77" t="s">
        <v>1155</v>
      </c>
      <c r="E187" s="77" t="s">
        <v>1156</v>
      </c>
      <c r="F187" s="77" t="s">
        <v>107</v>
      </c>
      <c r="G187" s="77">
        <v>14</v>
      </c>
      <c r="H187" s="78">
        <v>3011402</v>
      </c>
      <c r="I187" s="78">
        <v>2024</v>
      </c>
      <c r="J187" s="76" t="s">
        <v>1210</v>
      </c>
      <c r="K187" s="76" t="b">
        <v>0</v>
      </c>
      <c r="L187" s="76">
        <v>445754</v>
      </c>
      <c r="M187" s="76" t="b">
        <v>0</v>
      </c>
      <c r="N187" s="79">
        <v>41564</v>
      </c>
      <c r="O187" s="76" t="s">
        <v>566</v>
      </c>
      <c r="P187" s="76" t="s">
        <v>822</v>
      </c>
      <c r="Q187" s="76" t="s">
        <v>822</v>
      </c>
      <c r="R187" s="76" t="s">
        <v>823</v>
      </c>
      <c r="S187" s="76" t="s">
        <v>1211</v>
      </c>
      <c r="T187" s="76" t="s">
        <v>1194</v>
      </c>
      <c r="U187" s="76" t="s">
        <v>827</v>
      </c>
      <c r="V187" s="76" t="s">
        <v>827</v>
      </c>
      <c r="W187" s="76" t="s">
        <v>1212</v>
      </c>
      <c r="X187" s="80">
        <v>45562.585185185075</v>
      </c>
      <c r="Y187" s="80">
        <v>45562.584791666828</v>
      </c>
      <c r="Z187" s="76" t="s">
        <v>1213</v>
      </c>
    </row>
    <row r="188" spans="1:26" ht="30.45" hidden="1" customHeight="1">
      <c r="A188" s="76" t="s">
        <v>816</v>
      </c>
      <c r="B188" s="76" t="s">
        <v>817</v>
      </c>
      <c r="C188" s="82">
        <v>226471</v>
      </c>
      <c r="D188" s="77" t="s">
        <v>1155</v>
      </c>
      <c r="E188" s="77" t="s">
        <v>1156</v>
      </c>
      <c r="F188" s="77" t="s">
        <v>107</v>
      </c>
      <c r="G188" s="77">
        <v>13</v>
      </c>
      <c r="H188" s="78">
        <v>2905284</v>
      </c>
      <c r="I188" s="78">
        <v>2024</v>
      </c>
      <c r="J188" s="76" t="s">
        <v>1214</v>
      </c>
      <c r="K188" s="76" t="b">
        <v>0</v>
      </c>
      <c r="L188" s="76">
        <v>445758</v>
      </c>
      <c r="M188" s="76" t="b">
        <v>0</v>
      </c>
      <c r="N188" s="79">
        <v>41564</v>
      </c>
      <c r="O188" s="76" t="s">
        <v>566</v>
      </c>
      <c r="P188" s="76" t="s">
        <v>822</v>
      </c>
      <c r="Q188" s="76" t="s">
        <v>822</v>
      </c>
      <c r="R188" s="76" t="s">
        <v>823</v>
      </c>
      <c r="S188" s="76" t="s">
        <v>1215</v>
      </c>
      <c r="T188" s="76" t="s">
        <v>1194</v>
      </c>
      <c r="U188" s="76" t="s">
        <v>827</v>
      </c>
      <c r="V188" s="76" t="s">
        <v>827</v>
      </c>
      <c r="W188" s="76" t="s">
        <v>1216</v>
      </c>
      <c r="X188" s="80">
        <v>45568.048541666474</v>
      </c>
      <c r="Y188" s="80">
        <v>45568.048518518452</v>
      </c>
      <c r="Z188" s="76" t="s">
        <v>829</v>
      </c>
    </row>
    <row r="192" spans="1:26" ht="30.45" customHeight="1">
      <c r="F192" s="81" t="s">
        <v>829</v>
      </c>
    </row>
    <row r="196" spans="6:6" ht="30.45" customHeight="1">
      <c r="F196" s="87"/>
    </row>
    <row r="197" spans="6:6" ht="30.45" customHeight="1">
      <c r="F197" s="87"/>
    </row>
  </sheetData>
  <autoFilter ref="A1:Z188" xr:uid="{08A40178-CEDE-4FC2-802A-127FE4FE3F2B}">
    <filterColumn colId="14">
      <filters>
        <filter val="SECRETARIA GENERAL"/>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81F25-2913-4990-9166-86979DE19231}">
  <dimension ref="A3:AF24"/>
  <sheetViews>
    <sheetView topLeftCell="I1" workbookViewId="0">
      <selection activeCell="A4" sqref="A4:AF24"/>
    </sheetView>
  </sheetViews>
  <sheetFormatPr baseColWidth="10" defaultColWidth="11.796875" defaultRowHeight="13.8"/>
  <cols>
    <col min="1" max="1" width="89.3984375" bestFit="1" customWidth="1"/>
    <col min="2" max="2" width="21.8984375" bestFit="1" customWidth="1"/>
    <col min="3" max="3" width="11.8984375" bestFit="1" customWidth="1"/>
    <col min="4" max="4" width="12.5" bestFit="1" customWidth="1"/>
    <col min="5" max="13" width="2.8984375" bestFit="1" customWidth="1"/>
    <col min="14" max="14" width="15.59765625" bestFit="1" customWidth="1"/>
    <col min="15" max="15" width="9.3984375" bestFit="1" customWidth="1"/>
    <col min="16" max="19" width="2.8984375" bestFit="1" customWidth="1"/>
    <col min="20" max="20" width="12.5" bestFit="1" customWidth="1"/>
    <col min="21" max="21" width="12.09765625" bestFit="1" customWidth="1"/>
    <col min="22" max="30" width="2.8984375" bestFit="1" customWidth="1"/>
    <col min="31" max="31" width="15.296875" bestFit="1" customWidth="1"/>
    <col min="32" max="32" width="12.296875" bestFit="1" customWidth="1"/>
  </cols>
  <sheetData>
    <row r="3" spans="1:32">
      <c r="A3" s="44" t="s">
        <v>743</v>
      </c>
      <c r="B3" s="44" t="s">
        <v>742</v>
      </c>
    </row>
    <row r="4" spans="1:32">
      <c r="B4" t="s">
        <v>33</v>
      </c>
      <c r="C4" t="s">
        <v>785</v>
      </c>
      <c r="D4" t="s">
        <v>57</v>
      </c>
      <c r="N4" t="s">
        <v>786</v>
      </c>
      <c r="O4" t="s">
        <v>107</v>
      </c>
      <c r="T4" t="s">
        <v>787</v>
      </c>
      <c r="U4" t="s">
        <v>76</v>
      </c>
      <c r="AE4" t="s">
        <v>788</v>
      </c>
      <c r="AF4" t="s">
        <v>741</v>
      </c>
    </row>
    <row r="5" spans="1:32">
      <c r="A5" s="44" t="s">
        <v>740</v>
      </c>
      <c r="B5">
        <v>12</v>
      </c>
      <c r="D5">
        <v>9</v>
      </c>
      <c r="E5">
        <v>11</v>
      </c>
      <c r="F5">
        <v>12</v>
      </c>
      <c r="G5">
        <v>13</v>
      </c>
      <c r="H5">
        <v>14</v>
      </c>
      <c r="I5">
        <v>15</v>
      </c>
      <c r="J5">
        <v>16</v>
      </c>
      <c r="K5">
        <v>17</v>
      </c>
      <c r="L5">
        <v>18</v>
      </c>
      <c r="M5">
        <v>21</v>
      </c>
      <c r="O5">
        <v>13</v>
      </c>
      <c r="P5">
        <v>14</v>
      </c>
      <c r="Q5">
        <v>15</v>
      </c>
      <c r="R5">
        <v>16</v>
      </c>
      <c r="S5">
        <v>18</v>
      </c>
      <c r="U5">
        <v>9</v>
      </c>
      <c r="V5">
        <v>10</v>
      </c>
      <c r="W5">
        <v>11</v>
      </c>
      <c r="X5">
        <v>12</v>
      </c>
      <c r="Y5">
        <v>14</v>
      </c>
      <c r="Z5">
        <v>15</v>
      </c>
      <c r="AA5">
        <v>16</v>
      </c>
      <c r="AB5">
        <v>18</v>
      </c>
      <c r="AC5">
        <v>22</v>
      </c>
      <c r="AD5">
        <v>24</v>
      </c>
    </row>
    <row r="6" spans="1:32">
      <c r="A6" s="45" t="s">
        <v>29</v>
      </c>
      <c r="G6">
        <v>1</v>
      </c>
      <c r="N6">
        <v>1</v>
      </c>
      <c r="AB6">
        <v>1</v>
      </c>
      <c r="AE6">
        <v>1</v>
      </c>
      <c r="AF6">
        <v>2</v>
      </c>
    </row>
    <row r="7" spans="1:32">
      <c r="A7" s="45" t="s">
        <v>116</v>
      </c>
      <c r="AC7">
        <v>1</v>
      </c>
      <c r="AE7">
        <v>1</v>
      </c>
      <c r="AF7">
        <v>1</v>
      </c>
    </row>
    <row r="8" spans="1:32">
      <c r="A8" s="45" t="s">
        <v>129</v>
      </c>
      <c r="E8">
        <v>1</v>
      </c>
      <c r="G8">
        <v>2</v>
      </c>
      <c r="I8">
        <v>1</v>
      </c>
      <c r="J8">
        <v>1</v>
      </c>
      <c r="K8">
        <v>2</v>
      </c>
      <c r="L8">
        <v>1</v>
      </c>
      <c r="N8">
        <v>8</v>
      </c>
      <c r="AF8">
        <v>8</v>
      </c>
    </row>
    <row r="9" spans="1:32">
      <c r="A9" s="45" t="s">
        <v>161</v>
      </c>
      <c r="G9">
        <v>1</v>
      </c>
      <c r="H9">
        <v>2</v>
      </c>
      <c r="I9">
        <v>1</v>
      </c>
      <c r="M9">
        <v>3</v>
      </c>
      <c r="N9">
        <v>7</v>
      </c>
      <c r="R9">
        <v>1</v>
      </c>
      <c r="T9">
        <v>1</v>
      </c>
      <c r="AC9">
        <v>1</v>
      </c>
      <c r="AE9">
        <v>1</v>
      </c>
      <c r="AF9">
        <v>9</v>
      </c>
    </row>
    <row r="10" spans="1:32">
      <c r="A10" s="45" t="s">
        <v>190</v>
      </c>
      <c r="G10">
        <v>1</v>
      </c>
      <c r="H10">
        <v>2</v>
      </c>
      <c r="I10">
        <v>1</v>
      </c>
      <c r="K10">
        <v>1</v>
      </c>
      <c r="N10">
        <v>5</v>
      </c>
      <c r="Q10">
        <v>1</v>
      </c>
      <c r="T10">
        <v>1</v>
      </c>
      <c r="AF10">
        <v>6</v>
      </c>
    </row>
    <row r="11" spans="1:32">
      <c r="A11" s="45" t="s">
        <v>222</v>
      </c>
      <c r="G11">
        <v>1</v>
      </c>
      <c r="H11">
        <v>1</v>
      </c>
      <c r="I11">
        <v>1</v>
      </c>
      <c r="J11">
        <v>1</v>
      </c>
      <c r="L11">
        <v>1</v>
      </c>
      <c r="M11">
        <v>1</v>
      </c>
      <c r="N11">
        <v>6</v>
      </c>
      <c r="AA11">
        <v>1</v>
      </c>
      <c r="AB11">
        <v>1</v>
      </c>
      <c r="AE11">
        <v>2</v>
      </c>
      <c r="AF11">
        <v>8</v>
      </c>
    </row>
    <row r="12" spans="1:32">
      <c r="A12" s="45" t="s">
        <v>253</v>
      </c>
      <c r="E12">
        <v>1</v>
      </c>
      <c r="H12">
        <v>1</v>
      </c>
      <c r="K12">
        <v>1</v>
      </c>
      <c r="N12">
        <v>3</v>
      </c>
      <c r="R12">
        <v>1</v>
      </c>
      <c r="T12">
        <v>1</v>
      </c>
      <c r="AA12">
        <v>1</v>
      </c>
      <c r="AE12">
        <v>1</v>
      </c>
      <c r="AF12">
        <v>5</v>
      </c>
    </row>
    <row r="13" spans="1:32">
      <c r="A13" s="45" t="s">
        <v>279</v>
      </c>
      <c r="G13">
        <v>2</v>
      </c>
      <c r="I13">
        <v>2</v>
      </c>
      <c r="J13">
        <v>1</v>
      </c>
      <c r="K13">
        <v>1</v>
      </c>
      <c r="N13">
        <v>6</v>
      </c>
      <c r="Q13">
        <v>1</v>
      </c>
      <c r="T13">
        <v>1</v>
      </c>
      <c r="Y13">
        <v>1</v>
      </c>
      <c r="AE13">
        <v>1</v>
      </c>
      <c r="AF13">
        <v>8</v>
      </c>
    </row>
    <row r="14" spans="1:32">
      <c r="A14" s="45" t="s">
        <v>321</v>
      </c>
      <c r="D14">
        <v>1</v>
      </c>
      <c r="E14">
        <v>1</v>
      </c>
      <c r="G14">
        <v>1</v>
      </c>
      <c r="H14">
        <v>1</v>
      </c>
      <c r="N14">
        <v>4</v>
      </c>
      <c r="AF14">
        <v>4</v>
      </c>
    </row>
    <row r="15" spans="1:32">
      <c r="A15" s="45" t="s">
        <v>333</v>
      </c>
      <c r="I15">
        <v>2</v>
      </c>
      <c r="K15">
        <v>1</v>
      </c>
      <c r="L15">
        <v>1</v>
      </c>
      <c r="N15">
        <v>4</v>
      </c>
      <c r="Q15">
        <v>1</v>
      </c>
      <c r="T15">
        <v>1</v>
      </c>
      <c r="AF15">
        <v>5</v>
      </c>
    </row>
    <row r="16" spans="1:32">
      <c r="A16" s="45" t="s">
        <v>352</v>
      </c>
      <c r="H16">
        <v>2</v>
      </c>
      <c r="I16">
        <v>2</v>
      </c>
      <c r="J16">
        <v>2</v>
      </c>
      <c r="K16">
        <v>1</v>
      </c>
      <c r="L16">
        <v>1</v>
      </c>
      <c r="M16">
        <v>2</v>
      </c>
      <c r="N16">
        <v>10</v>
      </c>
      <c r="Y16">
        <v>1</v>
      </c>
      <c r="AE16">
        <v>1</v>
      </c>
      <c r="AF16">
        <v>11</v>
      </c>
    </row>
    <row r="17" spans="1:32">
      <c r="A17" s="45" t="s">
        <v>393</v>
      </c>
      <c r="B17">
        <v>1</v>
      </c>
      <c r="C17">
        <v>1</v>
      </c>
      <c r="G17">
        <v>2</v>
      </c>
      <c r="H17">
        <v>2</v>
      </c>
      <c r="I17">
        <v>2</v>
      </c>
      <c r="J17">
        <v>3</v>
      </c>
      <c r="K17">
        <v>2</v>
      </c>
      <c r="N17">
        <v>11</v>
      </c>
      <c r="P17">
        <v>1</v>
      </c>
      <c r="T17">
        <v>1</v>
      </c>
      <c r="W17">
        <v>1</v>
      </c>
      <c r="AE17">
        <v>1</v>
      </c>
      <c r="AF17">
        <v>14</v>
      </c>
    </row>
    <row r="18" spans="1:32">
      <c r="A18" s="45" t="s">
        <v>430</v>
      </c>
      <c r="G18">
        <v>2</v>
      </c>
      <c r="H18">
        <v>1</v>
      </c>
      <c r="I18">
        <v>1</v>
      </c>
      <c r="K18">
        <v>1</v>
      </c>
      <c r="L18">
        <v>2</v>
      </c>
      <c r="N18">
        <v>7</v>
      </c>
      <c r="R18">
        <v>1</v>
      </c>
      <c r="T18">
        <v>1</v>
      </c>
      <c r="W18">
        <v>1</v>
      </c>
      <c r="AE18">
        <v>1</v>
      </c>
      <c r="AF18">
        <v>9</v>
      </c>
    </row>
    <row r="19" spans="1:32">
      <c r="A19" s="45" t="s">
        <v>449</v>
      </c>
      <c r="G19">
        <v>4</v>
      </c>
      <c r="I19">
        <v>1</v>
      </c>
      <c r="N19">
        <v>5</v>
      </c>
      <c r="AA19">
        <v>1</v>
      </c>
      <c r="AE19">
        <v>1</v>
      </c>
      <c r="AF19">
        <v>6</v>
      </c>
    </row>
    <row r="20" spans="1:32">
      <c r="A20" s="45" t="s">
        <v>465</v>
      </c>
      <c r="E20">
        <v>1</v>
      </c>
      <c r="G20">
        <v>1</v>
      </c>
      <c r="J20">
        <v>1</v>
      </c>
      <c r="N20">
        <v>3</v>
      </c>
      <c r="P20">
        <v>1</v>
      </c>
      <c r="Q20">
        <v>2</v>
      </c>
      <c r="R20">
        <v>1</v>
      </c>
      <c r="T20">
        <v>4</v>
      </c>
      <c r="AC20">
        <v>1</v>
      </c>
      <c r="AD20">
        <v>1</v>
      </c>
      <c r="AE20">
        <v>2</v>
      </c>
      <c r="AF20">
        <v>9</v>
      </c>
    </row>
    <row r="21" spans="1:32">
      <c r="A21" s="45" t="s">
        <v>487</v>
      </c>
      <c r="E21">
        <v>1</v>
      </c>
      <c r="F21">
        <v>3</v>
      </c>
      <c r="G21">
        <v>5</v>
      </c>
      <c r="H21">
        <v>2</v>
      </c>
      <c r="I21">
        <v>2</v>
      </c>
      <c r="J21">
        <v>3</v>
      </c>
      <c r="K21">
        <v>2</v>
      </c>
      <c r="N21">
        <v>18</v>
      </c>
      <c r="P21">
        <v>1</v>
      </c>
      <c r="Q21">
        <v>3</v>
      </c>
      <c r="R21">
        <v>1</v>
      </c>
      <c r="T21">
        <v>5</v>
      </c>
      <c r="W21">
        <v>3</v>
      </c>
      <c r="Y21">
        <v>1</v>
      </c>
      <c r="AC21">
        <v>3</v>
      </c>
      <c r="AE21">
        <v>7</v>
      </c>
      <c r="AF21">
        <v>30</v>
      </c>
    </row>
    <row r="22" spans="1:32">
      <c r="A22" s="45" t="s">
        <v>566</v>
      </c>
      <c r="D22">
        <v>1</v>
      </c>
      <c r="E22">
        <v>3</v>
      </c>
      <c r="G22">
        <v>3</v>
      </c>
      <c r="I22">
        <v>1</v>
      </c>
      <c r="J22">
        <v>2</v>
      </c>
      <c r="K22">
        <v>1</v>
      </c>
      <c r="N22">
        <v>11</v>
      </c>
      <c r="O22">
        <v>1</v>
      </c>
      <c r="P22">
        <v>1</v>
      </c>
      <c r="Q22">
        <v>2</v>
      </c>
      <c r="R22">
        <v>4</v>
      </c>
      <c r="S22">
        <v>1</v>
      </c>
      <c r="T22">
        <v>9</v>
      </c>
      <c r="U22">
        <v>1</v>
      </c>
      <c r="V22">
        <v>2</v>
      </c>
      <c r="W22">
        <v>5</v>
      </c>
      <c r="X22">
        <v>2</v>
      </c>
      <c r="Y22">
        <v>2</v>
      </c>
      <c r="Z22">
        <v>8</v>
      </c>
      <c r="AA22">
        <v>2</v>
      </c>
      <c r="AB22">
        <v>1</v>
      </c>
      <c r="AE22">
        <v>23</v>
      </c>
      <c r="AF22">
        <v>43</v>
      </c>
    </row>
    <row r="23" spans="1:32">
      <c r="A23" s="45" t="s">
        <v>689</v>
      </c>
      <c r="E23">
        <v>4</v>
      </c>
      <c r="F23">
        <v>1</v>
      </c>
      <c r="H23">
        <v>1</v>
      </c>
      <c r="I23">
        <v>1</v>
      </c>
      <c r="K23">
        <v>1</v>
      </c>
      <c r="N23">
        <v>8</v>
      </c>
      <c r="Q23">
        <v>2</v>
      </c>
      <c r="T23">
        <v>2</v>
      </c>
      <c r="AB23">
        <v>1</v>
      </c>
      <c r="AC23">
        <v>2</v>
      </c>
      <c r="AE23">
        <v>3</v>
      </c>
      <c r="AF23">
        <v>13</v>
      </c>
    </row>
    <row r="24" spans="1:32">
      <c r="A24" s="45" t="s">
        <v>741</v>
      </c>
      <c r="B24">
        <v>1</v>
      </c>
      <c r="C24">
        <v>1</v>
      </c>
      <c r="D24">
        <v>2</v>
      </c>
      <c r="E24">
        <v>12</v>
      </c>
      <c r="F24">
        <v>4</v>
      </c>
      <c r="G24">
        <v>26</v>
      </c>
      <c r="H24">
        <v>15</v>
      </c>
      <c r="I24">
        <v>18</v>
      </c>
      <c r="J24">
        <v>14</v>
      </c>
      <c r="K24">
        <v>14</v>
      </c>
      <c r="L24">
        <v>6</v>
      </c>
      <c r="M24">
        <v>6</v>
      </c>
      <c r="N24">
        <v>117</v>
      </c>
      <c r="O24">
        <v>1</v>
      </c>
      <c r="P24">
        <v>4</v>
      </c>
      <c r="Q24">
        <v>12</v>
      </c>
      <c r="R24">
        <v>9</v>
      </c>
      <c r="S24">
        <v>1</v>
      </c>
      <c r="T24">
        <v>27</v>
      </c>
      <c r="U24">
        <v>1</v>
      </c>
      <c r="V24">
        <v>2</v>
      </c>
      <c r="W24">
        <v>10</v>
      </c>
      <c r="X24">
        <v>2</v>
      </c>
      <c r="Y24">
        <v>5</v>
      </c>
      <c r="Z24">
        <v>8</v>
      </c>
      <c r="AA24">
        <v>5</v>
      </c>
      <c r="AB24">
        <v>4</v>
      </c>
      <c r="AC24">
        <v>8</v>
      </c>
      <c r="AD24">
        <v>1</v>
      </c>
      <c r="AE24">
        <v>46</v>
      </c>
      <c r="AF24">
        <v>191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146B6-9485-4089-A202-2CA4D2B49FF8}">
  <dimension ref="A1:AB21"/>
  <sheetViews>
    <sheetView workbookViewId="0">
      <selection activeCell="AD7" sqref="AD7"/>
    </sheetView>
  </sheetViews>
  <sheetFormatPr baseColWidth="10" defaultColWidth="11.09765625" defaultRowHeight="11.4"/>
  <cols>
    <col min="1" max="1" width="35.19921875" style="65" customWidth="1"/>
    <col min="2" max="2" width="7.59765625" style="65" customWidth="1"/>
    <col min="3" max="3" width="3.3984375" style="65" customWidth="1"/>
    <col min="4" max="4" width="4" style="65" customWidth="1"/>
    <col min="5" max="5" width="3.296875" style="65" customWidth="1"/>
    <col min="6" max="7" width="3.59765625" style="65" customWidth="1"/>
    <col min="8" max="8" width="3.8984375" style="65" customWidth="1"/>
    <col min="9" max="9" width="3.59765625" style="65" customWidth="1"/>
    <col min="10" max="10" width="3.19921875" style="65" customWidth="1"/>
    <col min="11" max="11" width="3.59765625" style="65" customWidth="1"/>
    <col min="12" max="12" width="3.19921875" style="65" customWidth="1"/>
    <col min="13" max="13" width="3.59765625" style="65" customWidth="1"/>
    <col min="14" max="14" width="3.8984375" style="65" customWidth="1"/>
    <col min="15" max="15" width="3.59765625" style="65" customWidth="1"/>
    <col min="16" max="16" width="3.3984375" style="65" customWidth="1"/>
    <col min="17" max="17" width="3.296875" style="65" customWidth="1"/>
    <col min="18" max="18" width="3.59765625" style="65" customWidth="1"/>
    <col min="19" max="19" width="3.296875" style="65" customWidth="1"/>
    <col min="20" max="20" width="3.796875" style="65" customWidth="1"/>
    <col min="21" max="21" width="3.59765625" style="65" customWidth="1"/>
    <col min="22" max="22" width="2.8984375" style="65" customWidth="1"/>
    <col min="23" max="23" width="3.3984375" style="65" customWidth="1"/>
    <col min="24" max="24" width="2.796875" style="65" customWidth="1"/>
    <col min="25" max="26" width="2.8984375" style="65" customWidth="1"/>
    <col min="27" max="27" width="3.69921875" style="65" customWidth="1"/>
    <col min="28" max="16384" width="11.09765625" style="65"/>
  </cols>
  <sheetData>
    <row r="1" spans="1:28" ht="12">
      <c r="A1" s="66" t="s">
        <v>746</v>
      </c>
      <c r="B1" s="70" t="s">
        <v>33</v>
      </c>
      <c r="C1" s="88" t="s">
        <v>57</v>
      </c>
      <c r="D1" s="89"/>
      <c r="E1" s="89"/>
      <c r="F1" s="89"/>
      <c r="G1" s="89"/>
      <c r="H1" s="89"/>
      <c r="I1" s="89"/>
      <c r="J1" s="89"/>
      <c r="K1" s="89"/>
      <c r="L1" s="90"/>
      <c r="M1" s="91" t="s">
        <v>107</v>
      </c>
      <c r="N1" s="92"/>
      <c r="O1" s="92"/>
      <c r="P1" s="92"/>
      <c r="Q1" s="93"/>
      <c r="R1" s="94" t="s">
        <v>76</v>
      </c>
      <c r="S1" s="95"/>
      <c r="T1" s="95"/>
      <c r="U1" s="95"/>
      <c r="V1" s="95"/>
      <c r="W1" s="95"/>
      <c r="X1" s="95"/>
      <c r="Y1" s="95"/>
      <c r="Z1" s="95"/>
      <c r="AA1" s="96"/>
      <c r="AB1" s="66" t="s">
        <v>741</v>
      </c>
    </row>
    <row r="2" spans="1:28" ht="12">
      <c r="A2" s="69" t="s">
        <v>789</v>
      </c>
      <c r="B2" s="42">
        <v>12</v>
      </c>
      <c r="C2" s="42">
        <v>9</v>
      </c>
      <c r="D2" s="42">
        <v>11</v>
      </c>
      <c r="E2" s="42">
        <v>12</v>
      </c>
      <c r="F2" s="42">
        <v>13</v>
      </c>
      <c r="G2" s="42">
        <v>14</v>
      </c>
      <c r="H2" s="42">
        <v>15</v>
      </c>
      <c r="I2" s="42">
        <v>16</v>
      </c>
      <c r="J2" s="42">
        <v>17</v>
      </c>
      <c r="K2" s="42">
        <v>18</v>
      </c>
      <c r="L2" s="42">
        <v>21</v>
      </c>
      <c r="M2" s="42">
        <v>13</v>
      </c>
      <c r="N2" s="42">
        <v>14</v>
      </c>
      <c r="O2" s="42">
        <v>15</v>
      </c>
      <c r="P2" s="42">
        <v>16</v>
      </c>
      <c r="Q2" s="42">
        <v>18</v>
      </c>
      <c r="R2" s="42">
        <v>9</v>
      </c>
      <c r="S2" s="42">
        <v>10</v>
      </c>
      <c r="T2" s="42">
        <v>11</v>
      </c>
      <c r="U2" s="42">
        <v>12</v>
      </c>
      <c r="V2" s="42">
        <v>14</v>
      </c>
      <c r="W2" s="42">
        <v>15</v>
      </c>
      <c r="X2" s="42">
        <v>16</v>
      </c>
      <c r="Y2" s="42">
        <v>18</v>
      </c>
      <c r="Z2" s="42">
        <v>22</v>
      </c>
      <c r="AA2" s="42">
        <v>24</v>
      </c>
      <c r="AB2" s="42"/>
    </row>
    <row r="3" spans="1:28">
      <c r="A3" s="67" t="s">
        <v>29</v>
      </c>
      <c r="B3" s="42"/>
      <c r="C3" s="42"/>
      <c r="D3" s="42"/>
      <c r="E3" s="42"/>
      <c r="F3" s="42">
        <v>1</v>
      </c>
      <c r="G3" s="42"/>
      <c r="H3" s="42"/>
      <c r="I3" s="42"/>
      <c r="J3" s="42"/>
      <c r="K3" s="42"/>
      <c r="L3" s="42"/>
      <c r="M3" s="42"/>
      <c r="N3" s="42"/>
      <c r="O3" s="42"/>
      <c r="P3" s="42"/>
      <c r="Q3" s="42"/>
      <c r="R3" s="42"/>
      <c r="S3" s="42"/>
      <c r="T3" s="42"/>
      <c r="U3" s="42"/>
      <c r="V3" s="42"/>
      <c r="W3" s="42"/>
      <c r="X3" s="42"/>
      <c r="Y3" s="42">
        <v>1</v>
      </c>
      <c r="Z3" s="42"/>
      <c r="AA3" s="42"/>
      <c r="AB3" s="42">
        <v>2</v>
      </c>
    </row>
    <row r="4" spans="1:28" ht="22.8">
      <c r="A4" s="67" t="s">
        <v>116</v>
      </c>
      <c r="B4" s="42"/>
      <c r="C4" s="42"/>
      <c r="D4" s="42"/>
      <c r="E4" s="42"/>
      <c r="F4" s="42"/>
      <c r="G4" s="42"/>
      <c r="H4" s="42"/>
      <c r="I4" s="42"/>
      <c r="J4" s="42"/>
      <c r="K4" s="42"/>
      <c r="L4" s="42"/>
      <c r="M4" s="42"/>
      <c r="N4" s="42"/>
      <c r="O4" s="42"/>
      <c r="P4" s="42"/>
      <c r="Q4" s="42"/>
      <c r="R4" s="42"/>
      <c r="S4" s="42"/>
      <c r="T4" s="42"/>
      <c r="U4" s="42"/>
      <c r="V4" s="42"/>
      <c r="W4" s="42"/>
      <c r="X4" s="42"/>
      <c r="Y4" s="42"/>
      <c r="Z4" s="42">
        <v>1</v>
      </c>
      <c r="AA4" s="42"/>
      <c r="AB4" s="42">
        <v>1</v>
      </c>
    </row>
    <row r="5" spans="1:28" ht="22.8">
      <c r="A5" s="67" t="s">
        <v>129</v>
      </c>
      <c r="B5" s="42"/>
      <c r="C5" s="42"/>
      <c r="D5" s="42">
        <v>1</v>
      </c>
      <c r="E5" s="42"/>
      <c r="F5" s="42">
        <v>2</v>
      </c>
      <c r="G5" s="42"/>
      <c r="H5" s="42">
        <v>1</v>
      </c>
      <c r="I5" s="42">
        <v>1</v>
      </c>
      <c r="J5" s="42">
        <v>2</v>
      </c>
      <c r="K5" s="42">
        <v>1</v>
      </c>
      <c r="L5" s="42"/>
      <c r="M5" s="42"/>
      <c r="N5" s="42"/>
      <c r="O5" s="42"/>
      <c r="P5" s="42"/>
      <c r="Q5" s="42"/>
      <c r="R5" s="42"/>
      <c r="S5" s="42"/>
      <c r="T5" s="42"/>
      <c r="U5" s="42"/>
      <c r="V5" s="42"/>
      <c r="W5" s="42"/>
      <c r="X5" s="42"/>
      <c r="Y5" s="42"/>
      <c r="Z5" s="42"/>
      <c r="AA5" s="42"/>
      <c r="AB5" s="42">
        <v>8</v>
      </c>
    </row>
    <row r="6" spans="1:28" ht="22.8">
      <c r="A6" s="67" t="s">
        <v>161</v>
      </c>
      <c r="B6" s="42"/>
      <c r="C6" s="42"/>
      <c r="D6" s="42"/>
      <c r="E6" s="42"/>
      <c r="F6" s="42">
        <v>1</v>
      </c>
      <c r="G6" s="42">
        <v>2</v>
      </c>
      <c r="H6" s="42">
        <v>1</v>
      </c>
      <c r="I6" s="42"/>
      <c r="J6" s="42"/>
      <c r="K6" s="42"/>
      <c r="L6" s="42">
        <v>3</v>
      </c>
      <c r="M6" s="42"/>
      <c r="N6" s="42"/>
      <c r="O6" s="42"/>
      <c r="P6" s="42">
        <v>1</v>
      </c>
      <c r="Q6" s="42"/>
      <c r="R6" s="42"/>
      <c r="S6" s="42"/>
      <c r="T6" s="42"/>
      <c r="U6" s="42"/>
      <c r="V6" s="42"/>
      <c r="W6" s="42"/>
      <c r="X6" s="42"/>
      <c r="Y6" s="42"/>
      <c r="Z6" s="42">
        <v>1</v>
      </c>
      <c r="AA6" s="42"/>
      <c r="AB6" s="42">
        <v>9</v>
      </c>
    </row>
    <row r="7" spans="1:28" ht="22.8">
      <c r="A7" s="67" t="s">
        <v>190</v>
      </c>
      <c r="B7" s="42"/>
      <c r="C7" s="42"/>
      <c r="D7" s="42"/>
      <c r="E7" s="42"/>
      <c r="F7" s="42">
        <v>1</v>
      </c>
      <c r="G7" s="42">
        <v>2</v>
      </c>
      <c r="H7" s="42">
        <v>1</v>
      </c>
      <c r="I7" s="42"/>
      <c r="J7" s="42">
        <v>1</v>
      </c>
      <c r="K7" s="42"/>
      <c r="L7" s="42"/>
      <c r="M7" s="42"/>
      <c r="N7" s="42"/>
      <c r="O7" s="42">
        <v>1</v>
      </c>
      <c r="P7" s="42"/>
      <c r="Q7" s="42"/>
      <c r="R7" s="42"/>
      <c r="S7" s="42"/>
      <c r="T7" s="42"/>
      <c r="U7" s="42"/>
      <c r="V7" s="42"/>
      <c r="W7" s="42"/>
      <c r="X7" s="42"/>
      <c r="Y7" s="42"/>
      <c r="Z7" s="42"/>
      <c r="AA7" s="42"/>
      <c r="AB7" s="42">
        <v>6</v>
      </c>
    </row>
    <row r="8" spans="1:28" ht="22.8">
      <c r="A8" s="67" t="s">
        <v>222</v>
      </c>
      <c r="B8" s="42"/>
      <c r="C8" s="42"/>
      <c r="D8" s="42"/>
      <c r="E8" s="42"/>
      <c r="F8" s="42">
        <v>1</v>
      </c>
      <c r="G8" s="42">
        <v>1</v>
      </c>
      <c r="H8" s="42">
        <v>1</v>
      </c>
      <c r="I8" s="42">
        <v>1</v>
      </c>
      <c r="J8" s="42"/>
      <c r="K8" s="42">
        <v>1</v>
      </c>
      <c r="L8" s="42">
        <v>1</v>
      </c>
      <c r="M8" s="42"/>
      <c r="N8" s="42"/>
      <c r="O8" s="42"/>
      <c r="P8" s="42"/>
      <c r="Q8" s="42"/>
      <c r="R8" s="42"/>
      <c r="S8" s="42"/>
      <c r="T8" s="42"/>
      <c r="U8" s="42"/>
      <c r="V8" s="42"/>
      <c r="W8" s="42"/>
      <c r="X8" s="42">
        <v>1</v>
      </c>
      <c r="Y8" s="42">
        <v>1</v>
      </c>
      <c r="Z8" s="42"/>
      <c r="AA8" s="42"/>
      <c r="AB8" s="42">
        <v>8</v>
      </c>
    </row>
    <row r="9" spans="1:28" ht="22.8">
      <c r="A9" s="67" t="s">
        <v>253</v>
      </c>
      <c r="B9" s="42"/>
      <c r="C9" s="42"/>
      <c r="D9" s="42">
        <v>1</v>
      </c>
      <c r="E9" s="42"/>
      <c r="F9" s="42"/>
      <c r="G9" s="42">
        <v>1</v>
      </c>
      <c r="H9" s="42"/>
      <c r="I9" s="42"/>
      <c r="J9" s="42">
        <v>1</v>
      </c>
      <c r="K9" s="42"/>
      <c r="L9" s="42"/>
      <c r="M9" s="42"/>
      <c r="N9" s="42"/>
      <c r="O9" s="42"/>
      <c r="P9" s="42">
        <v>1</v>
      </c>
      <c r="Q9" s="42"/>
      <c r="R9" s="42"/>
      <c r="S9" s="42"/>
      <c r="T9" s="42"/>
      <c r="U9" s="42"/>
      <c r="V9" s="42"/>
      <c r="W9" s="42"/>
      <c r="X9" s="42">
        <v>1</v>
      </c>
      <c r="Y9" s="42"/>
      <c r="Z9" s="42"/>
      <c r="AA9" s="42"/>
      <c r="AB9" s="42">
        <v>5</v>
      </c>
    </row>
    <row r="10" spans="1:28" ht="22.8">
      <c r="A10" s="67" t="s">
        <v>279</v>
      </c>
      <c r="B10" s="42"/>
      <c r="C10" s="42"/>
      <c r="D10" s="42"/>
      <c r="E10" s="42"/>
      <c r="F10" s="42">
        <v>2</v>
      </c>
      <c r="G10" s="42"/>
      <c r="H10" s="42">
        <v>2</v>
      </c>
      <c r="I10" s="42">
        <v>1</v>
      </c>
      <c r="J10" s="42">
        <v>1</v>
      </c>
      <c r="K10" s="42"/>
      <c r="L10" s="42"/>
      <c r="M10" s="42"/>
      <c r="N10" s="42"/>
      <c r="O10" s="42">
        <v>1</v>
      </c>
      <c r="P10" s="42"/>
      <c r="Q10" s="42"/>
      <c r="R10" s="42"/>
      <c r="S10" s="42"/>
      <c r="T10" s="42"/>
      <c r="U10" s="42"/>
      <c r="V10" s="42">
        <v>1</v>
      </c>
      <c r="W10" s="42"/>
      <c r="X10" s="42"/>
      <c r="Y10" s="42"/>
      <c r="Z10" s="42"/>
      <c r="AA10" s="42"/>
      <c r="AB10" s="42">
        <v>8</v>
      </c>
    </row>
    <row r="11" spans="1:28">
      <c r="A11" s="67" t="s">
        <v>321</v>
      </c>
      <c r="B11" s="42"/>
      <c r="C11" s="42">
        <v>1</v>
      </c>
      <c r="D11" s="42">
        <v>1</v>
      </c>
      <c r="E11" s="42"/>
      <c r="F11" s="42">
        <v>1</v>
      </c>
      <c r="G11" s="42">
        <v>1</v>
      </c>
      <c r="H11" s="42"/>
      <c r="I11" s="42"/>
      <c r="J11" s="42"/>
      <c r="K11" s="42"/>
      <c r="L11" s="42"/>
      <c r="M11" s="42"/>
      <c r="N11" s="42"/>
      <c r="O11" s="42"/>
      <c r="P11" s="42"/>
      <c r="Q11" s="42"/>
      <c r="R11" s="42"/>
      <c r="S11" s="42"/>
      <c r="T11" s="42"/>
      <c r="U11" s="42"/>
      <c r="V11" s="42"/>
      <c r="W11" s="42"/>
      <c r="X11" s="42"/>
      <c r="Y11" s="42"/>
      <c r="Z11" s="42"/>
      <c r="AA11" s="42"/>
      <c r="AB11" s="42">
        <v>4</v>
      </c>
    </row>
    <row r="12" spans="1:28" ht="34.200000000000003">
      <c r="A12" s="67" t="s">
        <v>333</v>
      </c>
      <c r="B12" s="42"/>
      <c r="C12" s="42"/>
      <c r="D12" s="42"/>
      <c r="E12" s="42"/>
      <c r="F12" s="42"/>
      <c r="G12" s="42"/>
      <c r="H12" s="42">
        <v>2</v>
      </c>
      <c r="I12" s="42"/>
      <c r="J12" s="42">
        <v>1</v>
      </c>
      <c r="K12" s="42">
        <v>1</v>
      </c>
      <c r="L12" s="42"/>
      <c r="M12" s="42"/>
      <c r="N12" s="42"/>
      <c r="O12" s="42">
        <v>1</v>
      </c>
      <c r="P12" s="42"/>
      <c r="Q12" s="42"/>
      <c r="R12" s="42"/>
      <c r="S12" s="42"/>
      <c r="T12" s="42"/>
      <c r="U12" s="42"/>
      <c r="V12" s="42"/>
      <c r="W12" s="42"/>
      <c r="X12" s="42"/>
      <c r="Y12" s="42"/>
      <c r="Z12" s="42"/>
      <c r="AA12" s="42"/>
      <c r="AB12" s="42">
        <v>5</v>
      </c>
    </row>
    <row r="13" spans="1:28" ht="22.8">
      <c r="A13" s="67" t="s">
        <v>352</v>
      </c>
      <c r="B13" s="42"/>
      <c r="C13" s="42"/>
      <c r="D13" s="42"/>
      <c r="E13" s="42"/>
      <c r="F13" s="42"/>
      <c r="G13" s="42">
        <v>2</v>
      </c>
      <c r="H13" s="42">
        <v>2</v>
      </c>
      <c r="I13" s="42">
        <v>2</v>
      </c>
      <c r="J13" s="42">
        <v>1</v>
      </c>
      <c r="K13" s="42">
        <v>1</v>
      </c>
      <c r="L13" s="42">
        <v>2</v>
      </c>
      <c r="M13" s="42"/>
      <c r="N13" s="42"/>
      <c r="O13" s="42"/>
      <c r="P13" s="42"/>
      <c r="Q13" s="42"/>
      <c r="R13" s="42"/>
      <c r="S13" s="42"/>
      <c r="T13" s="42"/>
      <c r="U13" s="42"/>
      <c r="V13" s="42">
        <v>1</v>
      </c>
      <c r="W13" s="42"/>
      <c r="X13" s="42"/>
      <c r="Y13" s="42"/>
      <c r="Z13" s="42"/>
      <c r="AA13" s="42"/>
      <c r="AB13" s="42">
        <v>11</v>
      </c>
    </row>
    <row r="14" spans="1:28">
      <c r="A14" s="67" t="s">
        <v>393</v>
      </c>
      <c r="B14" s="42">
        <v>1</v>
      </c>
      <c r="C14" s="42"/>
      <c r="D14" s="42"/>
      <c r="E14" s="42"/>
      <c r="F14" s="42">
        <v>2</v>
      </c>
      <c r="G14" s="42">
        <v>2</v>
      </c>
      <c r="H14" s="42">
        <v>2</v>
      </c>
      <c r="I14" s="42">
        <v>3</v>
      </c>
      <c r="J14" s="42">
        <v>2</v>
      </c>
      <c r="K14" s="42"/>
      <c r="L14" s="42"/>
      <c r="M14" s="42"/>
      <c r="N14" s="42">
        <v>1</v>
      </c>
      <c r="O14" s="42"/>
      <c r="P14" s="42"/>
      <c r="Q14" s="42"/>
      <c r="R14" s="42"/>
      <c r="S14" s="42"/>
      <c r="T14" s="42">
        <v>1</v>
      </c>
      <c r="U14" s="42"/>
      <c r="V14" s="42"/>
      <c r="W14" s="42"/>
      <c r="X14" s="42"/>
      <c r="Y14" s="42"/>
      <c r="Z14" s="42"/>
      <c r="AA14" s="42"/>
      <c r="AB14" s="42">
        <v>14</v>
      </c>
    </row>
    <row r="15" spans="1:28">
      <c r="A15" s="67" t="s">
        <v>430</v>
      </c>
      <c r="B15" s="42"/>
      <c r="C15" s="42"/>
      <c r="D15" s="42"/>
      <c r="E15" s="42"/>
      <c r="F15" s="42">
        <v>2</v>
      </c>
      <c r="G15" s="42">
        <v>1</v>
      </c>
      <c r="H15" s="42">
        <v>1</v>
      </c>
      <c r="I15" s="42"/>
      <c r="J15" s="42">
        <v>1</v>
      </c>
      <c r="K15" s="42">
        <v>2</v>
      </c>
      <c r="L15" s="42"/>
      <c r="M15" s="42"/>
      <c r="N15" s="42"/>
      <c r="O15" s="42"/>
      <c r="P15" s="42">
        <v>1</v>
      </c>
      <c r="Q15" s="42"/>
      <c r="R15" s="42"/>
      <c r="S15" s="42"/>
      <c r="T15" s="42">
        <v>1</v>
      </c>
      <c r="U15" s="42"/>
      <c r="V15" s="42"/>
      <c r="W15" s="42"/>
      <c r="X15" s="42"/>
      <c r="Y15" s="42"/>
      <c r="Z15" s="42"/>
      <c r="AA15" s="42"/>
      <c r="AB15" s="42">
        <v>9</v>
      </c>
    </row>
    <row r="16" spans="1:28">
      <c r="A16" s="67" t="s">
        <v>449</v>
      </c>
      <c r="B16" s="42"/>
      <c r="C16" s="42"/>
      <c r="D16" s="42"/>
      <c r="E16" s="42"/>
      <c r="F16" s="42">
        <v>4</v>
      </c>
      <c r="G16" s="42"/>
      <c r="H16" s="42">
        <v>1</v>
      </c>
      <c r="I16" s="42"/>
      <c r="J16" s="42"/>
      <c r="K16" s="42"/>
      <c r="L16" s="42"/>
      <c r="M16" s="42"/>
      <c r="N16" s="42"/>
      <c r="O16" s="42"/>
      <c r="P16" s="42"/>
      <c r="Q16" s="42"/>
      <c r="R16" s="42"/>
      <c r="S16" s="42"/>
      <c r="T16" s="42"/>
      <c r="U16" s="42"/>
      <c r="V16" s="42"/>
      <c r="W16" s="42"/>
      <c r="X16" s="42">
        <v>1</v>
      </c>
      <c r="Y16" s="42"/>
      <c r="Z16" s="42"/>
      <c r="AA16" s="42"/>
      <c r="AB16" s="42">
        <v>6</v>
      </c>
    </row>
    <row r="17" spans="1:28" ht="22.8">
      <c r="A17" s="67" t="s">
        <v>465</v>
      </c>
      <c r="B17" s="42"/>
      <c r="C17" s="42"/>
      <c r="D17" s="42">
        <v>1</v>
      </c>
      <c r="E17" s="42"/>
      <c r="F17" s="42">
        <v>1</v>
      </c>
      <c r="G17" s="42"/>
      <c r="H17" s="42"/>
      <c r="I17" s="42">
        <v>1</v>
      </c>
      <c r="J17" s="42"/>
      <c r="K17" s="42"/>
      <c r="L17" s="42"/>
      <c r="M17" s="42"/>
      <c r="N17" s="42">
        <v>1</v>
      </c>
      <c r="O17" s="42">
        <v>2</v>
      </c>
      <c r="P17" s="42">
        <v>1</v>
      </c>
      <c r="Q17" s="42"/>
      <c r="R17" s="42"/>
      <c r="S17" s="42"/>
      <c r="T17" s="42"/>
      <c r="U17" s="42"/>
      <c r="V17" s="42"/>
      <c r="W17" s="42"/>
      <c r="X17" s="42"/>
      <c r="Y17" s="42"/>
      <c r="Z17" s="42">
        <v>1</v>
      </c>
      <c r="AA17" s="42">
        <v>1</v>
      </c>
      <c r="AB17" s="42">
        <v>9</v>
      </c>
    </row>
    <row r="18" spans="1:28">
      <c r="A18" s="67" t="s">
        <v>487</v>
      </c>
      <c r="B18" s="42"/>
      <c r="C18" s="42"/>
      <c r="D18" s="42">
        <v>1</v>
      </c>
      <c r="E18" s="42">
        <v>3</v>
      </c>
      <c r="F18" s="42">
        <v>5</v>
      </c>
      <c r="G18" s="42">
        <v>2</v>
      </c>
      <c r="H18" s="42">
        <v>2</v>
      </c>
      <c r="I18" s="42">
        <v>3</v>
      </c>
      <c r="J18" s="42">
        <v>2</v>
      </c>
      <c r="K18" s="42"/>
      <c r="L18" s="42"/>
      <c r="M18" s="42"/>
      <c r="N18" s="42">
        <v>1</v>
      </c>
      <c r="O18" s="42">
        <v>3</v>
      </c>
      <c r="P18" s="42">
        <v>1</v>
      </c>
      <c r="Q18" s="42"/>
      <c r="R18" s="42"/>
      <c r="S18" s="42"/>
      <c r="T18" s="42">
        <v>3</v>
      </c>
      <c r="U18" s="42"/>
      <c r="V18" s="42">
        <v>1</v>
      </c>
      <c r="W18" s="42"/>
      <c r="X18" s="42"/>
      <c r="Y18" s="42"/>
      <c r="Z18" s="42">
        <v>3</v>
      </c>
      <c r="AA18" s="42"/>
      <c r="AB18" s="42">
        <v>30</v>
      </c>
    </row>
    <row r="19" spans="1:28">
      <c r="A19" s="67" t="s">
        <v>566</v>
      </c>
      <c r="B19" s="42"/>
      <c r="C19" s="42">
        <v>1</v>
      </c>
      <c r="D19" s="42">
        <v>3</v>
      </c>
      <c r="E19" s="42"/>
      <c r="F19" s="42">
        <v>3</v>
      </c>
      <c r="G19" s="42"/>
      <c r="H19" s="42">
        <v>1</v>
      </c>
      <c r="I19" s="42">
        <v>2</v>
      </c>
      <c r="J19" s="42">
        <v>1</v>
      </c>
      <c r="K19" s="42"/>
      <c r="L19" s="42"/>
      <c r="M19" s="42">
        <v>1</v>
      </c>
      <c r="N19" s="42">
        <v>1</v>
      </c>
      <c r="O19" s="42">
        <v>2</v>
      </c>
      <c r="P19" s="42">
        <v>4</v>
      </c>
      <c r="Q19" s="42">
        <v>1</v>
      </c>
      <c r="R19" s="42">
        <v>1</v>
      </c>
      <c r="S19" s="42">
        <v>2</v>
      </c>
      <c r="T19" s="42">
        <v>5</v>
      </c>
      <c r="U19" s="42">
        <v>2</v>
      </c>
      <c r="V19" s="42">
        <v>2</v>
      </c>
      <c r="W19" s="42">
        <v>8</v>
      </c>
      <c r="X19" s="42">
        <v>2</v>
      </c>
      <c r="Y19" s="42">
        <v>1</v>
      </c>
      <c r="Z19" s="42"/>
      <c r="AA19" s="42"/>
      <c r="AB19" s="42">
        <v>43</v>
      </c>
    </row>
    <row r="20" spans="1:28">
      <c r="A20" s="67" t="s">
        <v>689</v>
      </c>
      <c r="B20" s="42"/>
      <c r="C20" s="42"/>
      <c r="D20" s="42">
        <v>4</v>
      </c>
      <c r="E20" s="42">
        <v>1</v>
      </c>
      <c r="F20" s="42"/>
      <c r="G20" s="42">
        <v>1</v>
      </c>
      <c r="H20" s="42">
        <v>1</v>
      </c>
      <c r="I20" s="42"/>
      <c r="J20" s="42">
        <v>1</v>
      </c>
      <c r="K20" s="42"/>
      <c r="L20" s="42"/>
      <c r="M20" s="42"/>
      <c r="N20" s="42"/>
      <c r="O20" s="42">
        <v>2</v>
      </c>
      <c r="P20" s="42"/>
      <c r="Q20" s="42"/>
      <c r="R20" s="42"/>
      <c r="S20" s="42"/>
      <c r="T20" s="42"/>
      <c r="U20" s="42"/>
      <c r="V20" s="42"/>
      <c r="W20" s="42"/>
      <c r="X20" s="42"/>
      <c r="Y20" s="42">
        <v>1</v>
      </c>
      <c r="Z20" s="42">
        <v>2</v>
      </c>
      <c r="AA20" s="42"/>
      <c r="AB20" s="42">
        <v>13</v>
      </c>
    </row>
    <row r="21" spans="1:28" ht="12">
      <c r="A21" s="66" t="s">
        <v>741</v>
      </c>
      <c r="B21" s="68">
        <v>1</v>
      </c>
      <c r="C21" s="68">
        <v>2</v>
      </c>
      <c r="D21" s="68">
        <v>12</v>
      </c>
      <c r="E21" s="68">
        <v>4</v>
      </c>
      <c r="F21" s="68">
        <v>26</v>
      </c>
      <c r="G21" s="68">
        <v>15</v>
      </c>
      <c r="H21" s="68">
        <v>18</v>
      </c>
      <c r="I21" s="68">
        <v>14</v>
      </c>
      <c r="J21" s="68">
        <v>14</v>
      </c>
      <c r="K21" s="68">
        <v>6</v>
      </c>
      <c r="L21" s="68">
        <v>6</v>
      </c>
      <c r="M21" s="68">
        <v>1</v>
      </c>
      <c r="N21" s="68">
        <v>4</v>
      </c>
      <c r="O21" s="68">
        <v>12</v>
      </c>
      <c r="P21" s="68">
        <v>9</v>
      </c>
      <c r="Q21" s="68">
        <v>1</v>
      </c>
      <c r="R21" s="68">
        <v>1</v>
      </c>
      <c r="S21" s="68">
        <v>2</v>
      </c>
      <c r="T21" s="68">
        <v>10</v>
      </c>
      <c r="U21" s="68">
        <v>2</v>
      </c>
      <c r="V21" s="68">
        <v>5</v>
      </c>
      <c r="W21" s="68">
        <v>8</v>
      </c>
      <c r="X21" s="68">
        <v>5</v>
      </c>
      <c r="Y21" s="68">
        <v>4</v>
      </c>
      <c r="Z21" s="68">
        <v>8</v>
      </c>
      <c r="AA21" s="68">
        <v>1</v>
      </c>
      <c r="AB21" s="66">
        <v>191</v>
      </c>
    </row>
  </sheetData>
  <mergeCells count="3">
    <mergeCell ref="C1:L1"/>
    <mergeCell ref="M1:Q1"/>
    <mergeCell ref="R1:AA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B5D64-25F0-4D0E-8B3F-3321B060B0A8}">
  <dimension ref="A1:O6"/>
  <sheetViews>
    <sheetView workbookViewId="0">
      <selection activeCell="H9" sqref="H9"/>
    </sheetView>
  </sheetViews>
  <sheetFormatPr baseColWidth="10" defaultColWidth="11.796875" defaultRowHeight="13.8"/>
  <cols>
    <col min="1" max="1" width="18.09765625" customWidth="1"/>
    <col min="2" max="2" width="6.59765625" customWidth="1"/>
    <col min="3" max="3" width="5.09765625" customWidth="1"/>
    <col min="4" max="4" width="7" customWidth="1"/>
    <col min="5" max="5" width="6.69921875" customWidth="1"/>
    <col min="6" max="6" width="7.5" customWidth="1"/>
    <col min="7" max="7" width="6.19921875" customWidth="1"/>
    <col min="8" max="8" width="6.59765625" customWidth="1"/>
    <col min="9" max="11" width="5.796875" customWidth="1"/>
    <col min="12" max="12" width="6" customWidth="1"/>
    <col min="13" max="13" width="6.69921875" customWidth="1"/>
    <col min="14" max="14" width="6.59765625" customWidth="1"/>
    <col min="15" max="15" width="7.19921875" customWidth="1"/>
  </cols>
  <sheetData>
    <row r="1" spans="1:15">
      <c r="A1" s="47" t="s">
        <v>744</v>
      </c>
      <c r="B1" s="48">
        <v>9</v>
      </c>
      <c r="C1" s="48">
        <v>10</v>
      </c>
      <c r="D1" s="48">
        <v>11</v>
      </c>
      <c r="E1" s="48">
        <v>12</v>
      </c>
      <c r="F1" s="48">
        <v>13</v>
      </c>
      <c r="G1" s="48">
        <v>14</v>
      </c>
      <c r="H1" s="48">
        <v>15</v>
      </c>
      <c r="I1" s="48">
        <v>16</v>
      </c>
      <c r="J1" s="48">
        <v>17</v>
      </c>
      <c r="K1" s="48">
        <v>18</v>
      </c>
      <c r="L1" s="48">
        <v>21</v>
      </c>
      <c r="M1" s="48">
        <v>22</v>
      </c>
      <c r="N1" s="48">
        <v>24</v>
      </c>
      <c r="O1" s="48" t="s">
        <v>745</v>
      </c>
    </row>
    <row r="2" spans="1:15">
      <c r="A2" s="49" t="s">
        <v>33</v>
      </c>
      <c r="B2" s="46"/>
      <c r="C2" s="46"/>
      <c r="D2" s="46"/>
      <c r="E2" s="46">
        <v>1</v>
      </c>
      <c r="F2" s="46"/>
      <c r="G2" s="46"/>
      <c r="H2" s="46"/>
      <c r="I2" s="46"/>
      <c r="J2" s="46"/>
      <c r="K2" s="46"/>
      <c r="L2" s="46"/>
      <c r="M2" s="46"/>
      <c r="N2" s="46"/>
      <c r="O2" s="53">
        <v>1</v>
      </c>
    </row>
    <row r="3" spans="1:15">
      <c r="A3" s="49" t="s">
        <v>57</v>
      </c>
      <c r="B3" s="46">
        <v>2</v>
      </c>
      <c r="C3" s="46"/>
      <c r="D3" s="46">
        <v>12</v>
      </c>
      <c r="E3" s="46">
        <v>4</v>
      </c>
      <c r="F3" s="46">
        <v>26</v>
      </c>
      <c r="G3" s="46">
        <v>15</v>
      </c>
      <c r="H3" s="46">
        <v>18</v>
      </c>
      <c r="I3" s="46">
        <v>14</v>
      </c>
      <c r="J3" s="46">
        <v>14</v>
      </c>
      <c r="K3" s="46">
        <v>6</v>
      </c>
      <c r="L3" s="46">
        <v>6</v>
      </c>
      <c r="M3" s="46"/>
      <c r="N3" s="46"/>
      <c r="O3" s="53">
        <v>117</v>
      </c>
    </row>
    <row r="4" spans="1:15">
      <c r="A4" s="49" t="s">
        <v>107</v>
      </c>
      <c r="B4" s="46"/>
      <c r="C4" s="46"/>
      <c r="D4" s="46"/>
      <c r="E4" s="46"/>
      <c r="F4" s="46">
        <v>1</v>
      </c>
      <c r="G4" s="46">
        <v>4</v>
      </c>
      <c r="H4" s="46">
        <v>12</v>
      </c>
      <c r="I4" s="46">
        <v>9</v>
      </c>
      <c r="J4" s="46"/>
      <c r="K4" s="46">
        <v>1</v>
      </c>
      <c r="L4" s="46"/>
      <c r="M4" s="46"/>
      <c r="N4" s="46"/>
      <c r="O4" s="53">
        <v>27</v>
      </c>
    </row>
    <row r="5" spans="1:15">
      <c r="A5" s="49" t="s">
        <v>76</v>
      </c>
      <c r="B5" s="46">
        <v>1</v>
      </c>
      <c r="C5" s="46">
        <v>2</v>
      </c>
      <c r="D5" s="46">
        <v>10</v>
      </c>
      <c r="E5" s="46">
        <v>2</v>
      </c>
      <c r="F5" s="46"/>
      <c r="G5" s="46">
        <v>5</v>
      </c>
      <c r="H5" s="46">
        <v>8</v>
      </c>
      <c r="I5" s="46">
        <v>5</v>
      </c>
      <c r="J5" s="46"/>
      <c r="K5" s="46">
        <v>4</v>
      </c>
      <c r="L5" s="46"/>
      <c r="M5" s="46">
        <v>8</v>
      </c>
      <c r="N5" s="46">
        <v>1</v>
      </c>
      <c r="O5" s="53">
        <v>46</v>
      </c>
    </row>
    <row r="6" spans="1:15">
      <c r="A6" s="50" t="s">
        <v>745</v>
      </c>
      <c r="B6" s="52">
        <v>3</v>
      </c>
      <c r="C6" s="52">
        <v>2</v>
      </c>
      <c r="D6" s="52">
        <v>22</v>
      </c>
      <c r="E6" s="52">
        <v>7</v>
      </c>
      <c r="F6" s="52">
        <v>27</v>
      </c>
      <c r="G6" s="52">
        <v>24</v>
      </c>
      <c r="H6" s="52">
        <v>38</v>
      </c>
      <c r="I6" s="52">
        <v>28</v>
      </c>
      <c r="J6" s="52">
        <v>14</v>
      </c>
      <c r="K6" s="52">
        <v>11</v>
      </c>
      <c r="L6" s="52">
        <v>6</v>
      </c>
      <c r="M6" s="52">
        <v>8</v>
      </c>
      <c r="N6" s="52">
        <v>1</v>
      </c>
      <c r="O6" s="52">
        <v>191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4DC5B-FF55-484D-A53D-70EF037C66A6}">
  <dimension ref="A1:O63"/>
  <sheetViews>
    <sheetView zoomScale="90" zoomScaleNormal="90" workbookViewId="0">
      <selection activeCell="K7" sqref="K7"/>
    </sheetView>
  </sheetViews>
  <sheetFormatPr baseColWidth="10" defaultColWidth="11.796875" defaultRowHeight="13.8"/>
  <cols>
    <col min="1" max="1" width="40.296875" customWidth="1"/>
    <col min="2" max="2" width="9.3984375" customWidth="1"/>
    <col min="4" max="4" width="9.59765625" customWidth="1"/>
  </cols>
  <sheetData>
    <row r="1" spans="1:15">
      <c r="A1" s="50" t="s">
        <v>746</v>
      </c>
      <c r="B1" s="55" t="s">
        <v>33</v>
      </c>
      <c r="C1" s="55" t="s">
        <v>57</v>
      </c>
      <c r="D1" s="55" t="s">
        <v>107</v>
      </c>
      <c r="E1" s="55" t="s">
        <v>76</v>
      </c>
      <c r="F1" s="56" t="s">
        <v>745</v>
      </c>
      <c r="G1" s="18"/>
      <c r="H1" s="18"/>
      <c r="I1" s="18"/>
      <c r="J1" s="18"/>
      <c r="K1" s="18"/>
      <c r="L1" s="18"/>
      <c r="M1" s="18"/>
      <c r="N1" s="18"/>
      <c r="O1" s="18"/>
    </row>
    <row r="2" spans="1:15">
      <c r="A2" s="51" t="s">
        <v>29</v>
      </c>
      <c r="B2" s="46"/>
      <c r="C2" s="46">
        <v>1</v>
      </c>
      <c r="D2" s="46"/>
      <c r="E2" s="46">
        <v>1</v>
      </c>
      <c r="F2" s="53">
        <v>2</v>
      </c>
      <c r="G2" s="18"/>
      <c r="H2" s="18"/>
      <c r="I2" s="18"/>
      <c r="J2" s="18"/>
      <c r="K2" s="18"/>
      <c r="L2" s="18"/>
      <c r="M2" s="18"/>
      <c r="N2" s="18"/>
      <c r="O2" s="18"/>
    </row>
    <row r="3" spans="1:15" ht="27.6">
      <c r="A3" s="51" t="s">
        <v>116</v>
      </c>
      <c r="B3" s="46"/>
      <c r="C3" s="46"/>
      <c r="D3" s="46"/>
      <c r="E3" s="46">
        <v>1</v>
      </c>
      <c r="F3" s="53">
        <v>1</v>
      </c>
      <c r="G3" s="18"/>
      <c r="H3" s="18"/>
      <c r="I3" s="18"/>
      <c r="J3" s="18"/>
      <c r="K3" s="18"/>
      <c r="L3" s="18"/>
      <c r="M3" s="18"/>
      <c r="N3" s="18"/>
      <c r="O3" s="18"/>
    </row>
    <row r="4" spans="1:15" ht="27.6">
      <c r="A4" s="51" t="s">
        <v>129</v>
      </c>
      <c r="B4" s="46"/>
      <c r="C4" s="46">
        <v>8</v>
      </c>
      <c r="D4" s="46"/>
      <c r="E4" s="46"/>
      <c r="F4" s="53">
        <v>8</v>
      </c>
      <c r="G4" s="18"/>
      <c r="H4" s="18"/>
      <c r="I4" s="18"/>
      <c r="J4" s="18"/>
      <c r="K4" s="18"/>
      <c r="L4" s="18"/>
      <c r="M4" s="18"/>
      <c r="N4" s="18"/>
      <c r="O4" s="18"/>
    </row>
    <row r="5" spans="1:15" ht="27.6">
      <c r="A5" s="51" t="s">
        <v>161</v>
      </c>
      <c r="B5" s="46"/>
      <c r="C5" s="46">
        <v>7</v>
      </c>
      <c r="D5" s="46">
        <v>1</v>
      </c>
      <c r="E5" s="46">
        <v>1</v>
      </c>
      <c r="F5" s="54">
        <v>9</v>
      </c>
      <c r="G5" s="18"/>
      <c r="H5" s="18"/>
      <c r="I5" s="18"/>
      <c r="J5" s="18"/>
      <c r="K5" s="18"/>
      <c r="L5" s="18"/>
      <c r="M5" s="18"/>
      <c r="N5" s="18"/>
      <c r="O5" s="18"/>
    </row>
    <row r="6" spans="1:15" ht="41.4">
      <c r="A6" s="51" t="s">
        <v>190</v>
      </c>
      <c r="B6" s="46"/>
      <c r="C6" s="46">
        <v>5</v>
      </c>
      <c r="D6" s="46">
        <v>1</v>
      </c>
      <c r="E6" s="46"/>
      <c r="F6" s="53">
        <v>6</v>
      </c>
      <c r="G6" s="18"/>
      <c r="H6" s="18"/>
      <c r="I6" s="18"/>
      <c r="J6" s="18"/>
      <c r="K6" s="18"/>
      <c r="L6" s="18"/>
      <c r="M6" s="18"/>
      <c r="N6" s="18"/>
      <c r="O6" s="18"/>
    </row>
    <row r="7" spans="1:15" ht="27.6">
      <c r="A7" s="51" t="s">
        <v>222</v>
      </c>
      <c r="B7" s="46"/>
      <c r="C7" s="46">
        <v>6</v>
      </c>
      <c r="D7" s="46"/>
      <c r="E7" s="46">
        <v>2</v>
      </c>
      <c r="F7" s="53">
        <v>8</v>
      </c>
      <c r="G7" s="18"/>
      <c r="H7" s="18"/>
      <c r="I7" s="18"/>
      <c r="J7" s="18"/>
      <c r="K7" s="18"/>
      <c r="L7" s="18"/>
      <c r="M7" s="18"/>
      <c r="N7" s="18"/>
      <c r="O7" s="18"/>
    </row>
    <row r="8" spans="1:15" ht="27.6">
      <c r="A8" s="51" t="s">
        <v>253</v>
      </c>
      <c r="B8" s="46"/>
      <c r="C8" s="46">
        <v>3</v>
      </c>
      <c r="D8" s="46">
        <v>1</v>
      </c>
      <c r="E8" s="46">
        <v>1</v>
      </c>
      <c r="F8" s="53">
        <v>5</v>
      </c>
      <c r="G8" s="18"/>
      <c r="H8" s="18"/>
      <c r="I8" s="18"/>
      <c r="J8" s="18"/>
      <c r="K8" s="18"/>
      <c r="L8" s="18"/>
      <c r="M8" s="18"/>
      <c r="N8" s="18"/>
      <c r="O8" s="18"/>
    </row>
    <row r="9" spans="1:15" ht="27.6">
      <c r="A9" s="51" t="s">
        <v>279</v>
      </c>
      <c r="B9" s="46"/>
      <c r="C9" s="46">
        <v>6</v>
      </c>
      <c r="D9" s="46">
        <v>1</v>
      </c>
      <c r="E9" s="46">
        <v>1</v>
      </c>
      <c r="F9" s="53">
        <v>8</v>
      </c>
      <c r="G9" s="18"/>
      <c r="H9" s="18"/>
      <c r="I9" s="18"/>
      <c r="J9" s="18"/>
      <c r="K9" s="18"/>
      <c r="L9" s="18"/>
      <c r="M9" s="18"/>
      <c r="N9" s="18"/>
      <c r="O9" s="18"/>
    </row>
    <row r="10" spans="1:15" ht="19.95" customHeight="1">
      <c r="A10" s="51" t="s">
        <v>321</v>
      </c>
      <c r="B10" s="46"/>
      <c r="C10" s="46">
        <v>4</v>
      </c>
      <c r="D10" s="46"/>
      <c r="E10" s="46"/>
      <c r="F10" s="53">
        <v>4</v>
      </c>
      <c r="G10" s="18"/>
      <c r="H10" s="18"/>
      <c r="I10" s="18"/>
      <c r="J10" s="18"/>
      <c r="K10" s="18"/>
      <c r="L10" s="18"/>
      <c r="M10" s="18"/>
      <c r="N10" s="18"/>
      <c r="O10" s="18"/>
    </row>
    <row r="11" spans="1:15" ht="41.4">
      <c r="A11" s="51" t="s">
        <v>333</v>
      </c>
      <c r="B11" s="46"/>
      <c r="C11" s="46">
        <v>4</v>
      </c>
      <c r="D11" s="46">
        <v>1</v>
      </c>
      <c r="E11" s="46"/>
      <c r="F11" s="53">
        <v>5</v>
      </c>
      <c r="G11" s="18"/>
      <c r="H11" s="18"/>
      <c r="I11" s="18"/>
      <c r="J11" s="18"/>
      <c r="K11" s="18"/>
      <c r="L11" s="18"/>
      <c r="M11" s="18"/>
      <c r="N11" s="18"/>
      <c r="O11" s="18"/>
    </row>
    <row r="12" spans="1:15" ht="27.6">
      <c r="A12" s="51" t="s">
        <v>352</v>
      </c>
      <c r="B12" s="46"/>
      <c r="C12" s="46">
        <v>10</v>
      </c>
      <c r="D12" s="46"/>
      <c r="E12" s="46">
        <v>1</v>
      </c>
      <c r="F12" s="53">
        <v>11</v>
      </c>
      <c r="G12" s="18"/>
      <c r="H12" s="18"/>
      <c r="I12" s="18"/>
      <c r="J12" s="18"/>
      <c r="K12" s="18"/>
      <c r="L12" s="18"/>
      <c r="M12" s="18"/>
      <c r="N12" s="18"/>
      <c r="O12" s="18"/>
    </row>
    <row r="13" spans="1:15" ht="21" customHeight="1">
      <c r="A13" s="51" t="s">
        <v>393</v>
      </c>
      <c r="B13" s="46">
        <v>1</v>
      </c>
      <c r="C13" s="46">
        <v>11</v>
      </c>
      <c r="D13" s="46">
        <v>1</v>
      </c>
      <c r="E13" s="46">
        <v>1</v>
      </c>
      <c r="F13" s="53">
        <v>14</v>
      </c>
      <c r="G13" s="18"/>
      <c r="H13" s="18"/>
      <c r="I13" s="18"/>
      <c r="J13" s="18"/>
      <c r="K13" s="18"/>
      <c r="L13" s="18"/>
      <c r="M13" s="18"/>
      <c r="N13" s="18"/>
      <c r="O13" s="18"/>
    </row>
    <row r="14" spans="1:15" ht="18.600000000000001" customHeight="1">
      <c r="A14" s="51" t="s">
        <v>430</v>
      </c>
      <c r="B14" s="46"/>
      <c r="C14" s="46">
        <v>7</v>
      </c>
      <c r="D14" s="46">
        <v>1</v>
      </c>
      <c r="E14" s="46">
        <v>1</v>
      </c>
      <c r="F14" s="53">
        <v>9</v>
      </c>
      <c r="G14" s="18"/>
      <c r="H14" s="18"/>
      <c r="I14" s="18"/>
      <c r="J14" s="18"/>
      <c r="K14" s="18"/>
      <c r="L14" s="18"/>
      <c r="M14" s="18"/>
      <c r="N14" s="18"/>
      <c r="O14" s="18"/>
    </row>
    <row r="15" spans="1:15" ht="22.2" customHeight="1">
      <c r="A15" s="51" t="s">
        <v>449</v>
      </c>
      <c r="B15" s="46"/>
      <c r="C15" s="46">
        <v>5</v>
      </c>
      <c r="D15" s="46"/>
      <c r="E15" s="46">
        <v>1</v>
      </c>
      <c r="F15" s="53">
        <v>6</v>
      </c>
      <c r="G15" s="18"/>
      <c r="H15" s="18"/>
      <c r="I15" s="18"/>
      <c r="J15" s="18"/>
      <c r="K15" s="18"/>
      <c r="L15" s="18"/>
      <c r="M15" s="18"/>
      <c r="N15" s="18"/>
      <c r="O15" s="18"/>
    </row>
    <row r="16" spans="1:15" ht="41.4">
      <c r="A16" s="51" t="s">
        <v>465</v>
      </c>
      <c r="B16" s="46"/>
      <c r="C16" s="46">
        <v>3</v>
      </c>
      <c r="D16" s="46">
        <v>4</v>
      </c>
      <c r="E16" s="46">
        <v>2</v>
      </c>
      <c r="F16" s="53">
        <v>9</v>
      </c>
      <c r="G16" s="18"/>
      <c r="H16" s="18"/>
      <c r="I16" s="18"/>
      <c r="J16" s="18"/>
      <c r="K16" s="18"/>
      <c r="L16" s="18"/>
      <c r="M16" s="18"/>
      <c r="N16" s="18"/>
      <c r="O16" s="18"/>
    </row>
    <row r="17" spans="1:15">
      <c r="A17" s="51" t="s">
        <v>487</v>
      </c>
      <c r="B17" s="46"/>
      <c r="C17" s="46">
        <v>18</v>
      </c>
      <c r="D17" s="46">
        <v>5</v>
      </c>
      <c r="E17" s="46">
        <v>7</v>
      </c>
      <c r="F17" s="53">
        <v>30</v>
      </c>
      <c r="G17" s="18"/>
      <c r="H17" s="18"/>
      <c r="I17" s="18"/>
      <c r="J17" s="18"/>
      <c r="K17" s="18"/>
      <c r="L17" s="18"/>
      <c r="M17" s="18"/>
      <c r="N17" s="18"/>
      <c r="O17" s="18"/>
    </row>
    <row r="18" spans="1:15">
      <c r="A18" s="51" t="s">
        <v>566</v>
      </c>
      <c r="B18" s="46"/>
      <c r="C18" s="46">
        <v>11</v>
      </c>
      <c r="D18" s="46">
        <v>9</v>
      </c>
      <c r="E18" s="46">
        <v>23</v>
      </c>
      <c r="F18" s="54">
        <v>43</v>
      </c>
      <c r="G18" s="18"/>
      <c r="H18" s="18"/>
      <c r="I18" s="18"/>
      <c r="J18" s="18"/>
      <c r="K18" s="18"/>
      <c r="L18" s="18"/>
      <c r="M18" s="18"/>
      <c r="N18" s="18"/>
      <c r="O18" s="18"/>
    </row>
    <row r="19" spans="1:15">
      <c r="A19" s="51" t="s">
        <v>689</v>
      </c>
      <c r="B19" s="46"/>
      <c r="C19" s="46">
        <v>8</v>
      </c>
      <c r="D19" s="46">
        <v>2</v>
      </c>
      <c r="E19" s="46">
        <v>3</v>
      </c>
      <c r="F19" s="53">
        <v>13</v>
      </c>
      <c r="G19" s="18"/>
      <c r="H19" s="18"/>
      <c r="I19" s="18"/>
      <c r="J19" s="18"/>
      <c r="K19" s="18"/>
      <c r="L19" s="18"/>
      <c r="M19" s="18"/>
      <c r="N19" s="18"/>
      <c r="O19" s="18"/>
    </row>
    <row r="20" spans="1:15">
      <c r="A20" s="56" t="s">
        <v>745</v>
      </c>
      <c r="B20" s="53">
        <v>1</v>
      </c>
      <c r="C20" s="53">
        <v>117</v>
      </c>
      <c r="D20" s="53">
        <v>27</v>
      </c>
      <c r="E20" s="53">
        <v>46</v>
      </c>
      <c r="F20" s="53">
        <v>191</v>
      </c>
      <c r="G20" s="18"/>
      <c r="H20" s="18"/>
      <c r="I20" s="18"/>
      <c r="J20" s="18"/>
      <c r="K20" s="18"/>
      <c r="L20" s="18"/>
      <c r="M20" s="18"/>
      <c r="N20" s="18"/>
      <c r="O20" s="18"/>
    </row>
    <row r="21" spans="1:15">
      <c r="A21" s="18"/>
      <c r="B21" s="18"/>
      <c r="C21" s="18"/>
      <c r="D21" s="18"/>
      <c r="E21" s="18"/>
      <c r="F21" s="18"/>
      <c r="G21" s="18"/>
      <c r="H21" s="18"/>
      <c r="I21" s="18"/>
      <c r="J21" s="18"/>
      <c r="K21" s="18"/>
      <c r="L21" s="18"/>
      <c r="M21" s="18"/>
      <c r="N21" s="18"/>
      <c r="O21" s="18"/>
    </row>
    <row r="22" spans="1:15">
      <c r="A22" s="18"/>
      <c r="B22" s="18"/>
      <c r="C22" s="18"/>
      <c r="D22" s="18"/>
      <c r="E22" s="18"/>
      <c r="F22" s="18"/>
      <c r="G22" s="18"/>
      <c r="H22" s="18"/>
      <c r="I22" s="18"/>
      <c r="J22" s="18"/>
      <c r="K22" s="18"/>
      <c r="L22" s="18"/>
      <c r="M22" s="18"/>
      <c r="N22" s="18"/>
      <c r="O22" s="18"/>
    </row>
    <row r="23" spans="1:15">
      <c r="A23" s="18"/>
      <c r="B23" s="18"/>
      <c r="C23" s="18"/>
      <c r="D23" s="18"/>
      <c r="E23" s="18"/>
      <c r="F23" s="18"/>
      <c r="G23" s="18"/>
      <c r="H23" s="18"/>
      <c r="I23" s="18"/>
      <c r="J23" s="18"/>
      <c r="K23" s="18"/>
      <c r="L23" s="18"/>
      <c r="M23" s="18"/>
      <c r="N23" s="18"/>
      <c r="O23" s="18"/>
    </row>
    <row r="24" spans="1:15">
      <c r="A24" s="18"/>
      <c r="B24" s="18"/>
      <c r="C24" s="18"/>
      <c r="D24" s="18"/>
      <c r="E24" s="18"/>
      <c r="F24" s="18"/>
      <c r="G24" s="18"/>
      <c r="H24" s="18"/>
      <c r="I24" s="18"/>
      <c r="J24" s="18"/>
      <c r="K24" s="18"/>
      <c r="L24" s="18"/>
      <c r="M24" s="18"/>
      <c r="N24" s="18"/>
      <c r="O24" s="18"/>
    </row>
    <row r="25" spans="1:15">
      <c r="A25" s="18"/>
      <c r="B25" s="18"/>
      <c r="C25" s="18"/>
      <c r="D25" s="18"/>
      <c r="E25" s="18"/>
      <c r="F25" s="18"/>
      <c r="G25" s="18"/>
      <c r="H25" s="18"/>
      <c r="I25" s="18"/>
      <c r="J25" s="18"/>
      <c r="K25" s="18"/>
      <c r="L25" s="18"/>
      <c r="M25" s="18"/>
      <c r="N25" s="18"/>
      <c r="O25" s="18"/>
    </row>
    <row r="26" spans="1:15">
      <c r="A26" s="18"/>
      <c r="B26" s="18"/>
      <c r="C26" s="18"/>
      <c r="D26" s="18"/>
      <c r="E26" s="18"/>
      <c r="F26" s="18"/>
      <c r="G26" s="18"/>
      <c r="H26" s="18"/>
      <c r="I26" s="18"/>
      <c r="J26" s="18"/>
      <c r="K26" s="18"/>
      <c r="L26" s="18"/>
      <c r="M26" s="18"/>
      <c r="N26" s="18"/>
      <c r="O26" s="18"/>
    </row>
    <row r="27" spans="1:15">
      <c r="A27" s="18"/>
      <c r="B27" s="18"/>
      <c r="C27" s="18"/>
      <c r="D27" s="18"/>
      <c r="E27" s="18"/>
      <c r="F27" s="18"/>
      <c r="G27" s="18"/>
      <c r="H27" s="18"/>
      <c r="I27" s="18"/>
      <c r="J27" s="18"/>
      <c r="K27" s="18"/>
      <c r="L27" s="18"/>
      <c r="M27" s="18"/>
      <c r="N27" s="18"/>
      <c r="O27" s="18"/>
    </row>
    <row r="28" spans="1:15">
      <c r="A28" s="18"/>
      <c r="B28" s="18"/>
      <c r="C28" s="18"/>
      <c r="D28" s="18"/>
      <c r="E28" s="18"/>
      <c r="F28" s="18"/>
      <c r="G28" s="18"/>
      <c r="H28" s="18"/>
      <c r="I28" s="18"/>
      <c r="J28" s="18"/>
      <c r="K28" s="18"/>
      <c r="L28" s="18"/>
      <c r="M28" s="18"/>
      <c r="N28" s="18"/>
      <c r="O28" s="18"/>
    </row>
    <row r="29" spans="1:15">
      <c r="A29" s="18"/>
      <c r="B29" s="18"/>
      <c r="C29" s="18"/>
      <c r="D29" s="18"/>
      <c r="E29" s="18"/>
      <c r="F29" s="18"/>
      <c r="G29" s="18"/>
      <c r="H29" s="18"/>
      <c r="I29" s="18"/>
      <c r="J29" s="18"/>
      <c r="K29" s="18"/>
      <c r="L29" s="18"/>
      <c r="M29" s="18"/>
      <c r="N29" s="18"/>
      <c r="O29" s="18"/>
    </row>
    <row r="30" spans="1:15">
      <c r="A30" s="18"/>
      <c r="B30" s="18"/>
      <c r="C30" s="18"/>
      <c r="D30" s="18"/>
      <c r="E30" s="18"/>
      <c r="F30" s="18"/>
      <c r="G30" s="18"/>
      <c r="H30" s="18"/>
      <c r="I30" s="18"/>
      <c r="J30" s="18"/>
      <c r="K30" s="18"/>
      <c r="L30" s="18"/>
      <c r="M30" s="18"/>
      <c r="N30" s="18"/>
      <c r="O30" s="18"/>
    </row>
    <row r="31" spans="1:15">
      <c r="A31" s="18"/>
      <c r="B31" s="18"/>
      <c r="C31" s="18"/>
      <c r="D31" s="18"/>
      <c r="E31" s="18"/>
      <c r="F31" s="18"/>
      <c r="G31" s="18"/>
      <c r="H31" s="18"/>
      <c r="I31" s="18"/>
      <c r="J31" s="18"/>
      <c r="K31" s="18"/>
      <c r="L31" s="18"/>
      <c r="M31" s="18"/>
      <c r="N31" s="18"/>
      <c r="O31" s="18"/>
    </row>
    <row r="32" spans="1:15">
      <c r="A32" s="18"/>
      <c r="B32" s="18"/>
      <c r="C32" s="18"/>
      <c r="D32" s="18"/>
      <c r="E32" s="18"/>
      <c r="F32" s="18"/>
      <c r="G32" s="18"/>
      <c r="H32" s="18"/>
      <c r="I32" s="18"/>
      <c r="J32" s="18"/>
      <c r="K32" s="18"/>
      <c r="L32" s="18"/>
      <c r="M32" s="18"/>
      <c r="N32" s="18"/>
      <c r="O32" s="18"/>
    </row>
    <row r="33" spans="1:15">
      <c r="A33" s="18"/>
      <c r="B33" s="18"/>
      <c r="C33" s="18"/>
      <c r="D33" s="18"/>
      <c r="E33" s="18"/>
      <c r="F33" s="18"/>
      <c r="G33" s="18"/>
      <c r="H33" s="18"/>
      <c r="I33" s="18"/>
      <c r="J33" s="18"/>
      <c r="K33" s="18"/>
      <c r="L33" s="18"/>
      <c r="M33" s="18"/>
      <c r="N33" s="18"/>
      <c r="O33" s="18"/>
    </row>
    <row r="34" spans="1:15">
      <c r="A34" s="18"/>
      <c r="B34" s="18"/>
      <c r="C34" s="18"/>
      <c r="D34" s="18"/>
      <c r="E34" s="18"/>
      <c r="F34" s="18"/>
      <c r="G34" s="18"/>
      <c r="H34" s="18"/>
      <c r="I34" s="18"/>
      <c r="J34" s="18"/>
      <c r="K34" s="18"/>
      <c r="L34" s="18"/>
      <c r="M34" s="18"/>
      <c r="N34" s="18"/>
      <c r="O34" s="18"/>
    </row>
    <row r="35" spans="1:15">
      <c r="A35" s="18"/>
      <c r="B35" s="18"/>
      <c r="C35" s="18"/>
      <c r="D35" s="18"/>
      <c r="E35" s="18"/>
      <c r="F35" s="18"/>
      <c r="G35" s="18"/>
      <c r="H35" s="18"/>
      <c r="I35" s="18"/>
      <c r="J35" s="18"/>
      <c r="K35" s="18"/>
      <c r="L35" s="18"/>
      <c r="M35" s="18"/>
      <c r="N35" s="18"/>
      <c r="O35" s="18"/>
    </row>
    <row r="36" spans="1:15">
      <c r="A36" s="18"/>
      <c r="B36" s="18"/>
      <c r="C36" s="18"/>
      <c r="D36" s="18"/>
      <c r="E36" s="18"/>
      <c r="F36" s="18"/>
      <c r="G36" s="18"/>
      <c r="H36" s="18"/>
      <c r="I36" s="18"/>
      <c r="J36" s="18"/>
      <c r="K36" s="18"/>
      <c r="L36" s="18"/>
      <c r="M36" s="18"/>
      <c r="N36" s="18"/>
      <c r="O36" s="18"/>
    </row>
    <row r="37" spans="1:15">
      <c r="A37" s="18"/>
      <c r="B37" s="18"/>
      <c r="C37" s="18"/>
      <c r="D37" s="18"/>
      <c r="E37" s="18"/>
      <c r="F37" s="18"/>
      <c r="G37" s="18"/>
      <c r="H37" s="18"/>
      <c r="I37" s="18"/>
      <c r="J37" s="18"/>
      <c r="K37" s="18"/>
      <c r="L37" s="18"/>
      <c r="M37" s="18"/>
      <c r="N37" s="18"/>
      <c r="O37" s="18"/>
    </row>
    <row r="38" spans="1:15">
      <c r="A38" s="18"/>
      <c r="B38" s="18"/>
      <c r="C38" s="18"/>
      <c r="D38" s="18"/>
      <c r="E38" s="18"/>
      <c r="F38" s="18"/>
      <c r="G38" s="18"/>
      <c r="H38" s="18"/>
      <c r="I38" s="18"/>
      <c r="J38" s="18"/>
      <c r="K38" s="18"/>
      <c r="L38" s="18"/>
      <c r="M38" s="18"/>
      <c r="N38" s="18"/>
      <c r="O38" s="18"/>
    </row>
    <row r="39" spans="1:15">
      <c r="A39" s="18"/>
      <c r="B39" s="18"/>
      <c r="C39" s="18"/>
      <c r="D39" s="18"/>
      <c r="E39" s="18"/>
      <c r="F39" s="18"/>
      <c r="G39" s="18"/>
      <c r="H39" s="18"/>
      <c r="I39" s="18"/>
      <c r="J39" s="18"/>
      <c r="K39" s="18"/>
      <c r="L39" s="18"/>
      <c r="M39" s="18"/>
      <c r="N39" s="18"/>
      <c r="O39" s="18"/>
    </row>
    <row r="40" spans="1:15">
      <c r="A40" s="18"/>
      <c r="B40" s="18"/>
      <c r="C40" s="18"/>
      <c r="D40" s="18"/>
      <c r="E40" s="18"/>
      <c r="F40" s="18"/>
      <c r="G40" s="18"/>
      <c r="H40" s="18"/>
      <c r="I40" s="18"/>
      <c r="J40" s="18"/>
      <c r="K40" s="18"/>
      <c r="L40" s="18"/>
      <c r="M40" s="18"/>
      <c r="N40" s="18"/>
      <c r="O40" s="18"/>
    </row>
    <row r="41" spans="1:15">
      <c r="A41" s="18"/>
      <c r="B41" s="18"/>
      <c r="C41" s="18"/>
      <c r="D41" s="18"/>
      <c r="E41" s="18"/>
      <c r="F41" s="18"/>
      <c r="G41" s="18"/>
      <c r="H41" s="18"/>
      <c r="I41" s="18"/>
      <c r="J41" s="18"/>
      <c r="K41" s="18"/>
      <c r="L41" s="18"/>
      <c r="M41" s="18"/>
      <c r="N41" s="18"/>
      <c r="O41" s="18"/>
    </row>
    <row r="42" spans="1:15">
      <c r="A42" s="18"/>
      <c r="B42" s="18"/>
      <c r="C42" s="18"/>
      <c r="D42" s="18"/>
      <c r="E42" s="18"/>
      <c r="F42" s="18"/>
      <c r="G42" s="18"/>
      <c r="H42" s="18"/>
      <c r="I42" s="18"/>
      <c r="J42" s="18"/>
      <c r="K42" s="18"/>
      <c r="L42" s="18"/>
      <c r="M42" s="18"/>
      <c r="N42" s="18"/>
      <c r="O42" s="18"/>
    </row>
    <row r="43" spans="1:15">
      <c r="A43" s="18"/>
      <c r="B43" s="18"/>
      <c r="C43" s="18"/>
      <c r="D43" s="18"/>
      <c r="E43" s="18"/>
      <c r="F43" s="18"/>
      <c r="G43" s="18"/>
      <c r="H43" s="18"/>
      <c r="I43" s="18"/>
      <c r="J43" s="18"/>
      <c r="K43" s="18"/>
      <c r="L43" s="18"/>
      <c r="M43" s="18"/>
      <c r="N43" s="18"/>
      <c r="O43" s="18"/>
    </row>
    <row r="44" spans="1:15">
      <c r="A44" s="18"/>
      <c r="B44" s="18"/>
      <c r="C44" s="18"/>
      <c r="D44" s="18"/>
      <c r="E44" s="18"/>
      <c r="F44" s="18"/>
      <c r="G44" s="18"/>
      <c r="H44" s="18"/>
      <c r="I44" s="18"/>
      <c r="J44" s="18"/>
      <c r="K44" s="18"/>
      <c r="L44" s="18"/>
      <c r="M44" s="18"/>
      <c r="N44" s="18"/>
      <c r="O44" s="18"/>
    </row>
    <row r="45" spans="1:15">
      <c r="A45" s="18"/>
      <c r="B45" s="18"/>
      <c r="C45" s="18"/>
      <c r="D45" s="18"/>
      <c r="E45" s="18"/>
      <c r="F45" s="18"/>
      <c r="G45" s="18"/>
      <c r="H45" s="18"/>
      <c r="I45" s="18"/>
      <c r="J45" s="18"/>
      <c r="K45" s="18"/>
      <c r="L45" s="18"/>
      <c r="M45" s="18"/>
      <c r="N45" s="18"/>
      <c r="O45" s="18"/>
    </row>
    <row r="46" spans="1:15">
      <c r="A46" s="18"/>
      <c r="B46" s="18"/>
      <c r="C46" s="18"/>
      <c r="D46" s="18"/>
      <c r="E46" s="18"/>
      <c r="F46" s="18"/>
      <c r="G46" s="18"/>
      <c r="H46" s="18"/>
      <c r="I46" s="18"/>
      <c r="J46" s="18"/>
      <c r="K46" s="18"/>
      <c r="L46" s="18"/>
      <c r="M46" s="18"/>
      <c r="N46" s="18"/>
      <c r="O46" s="18"/>
    </row>
    <row r="47" spans="1:15">
      <c r="A47" s="18"/>
      <c r="B47" s="18"/>
      <c r="C47" s="18"/>
      <c r="D47" s="18"/>
      <c r="E47" s="18"/>
      <c r="F47" s="18"/>
      <c r="G47" s="18"/>
      <c r="H47" s="18"/>
      <c r="I47" s="18"/>
      <c r="J47" s="18"/>
      <c r="K47" s="18"/>
      <c r="L47" s="18"/>
      <c r="M47" s="18"/>
      <c r="N47" s="18"/>
      <c r="O47" s="18"/>
    </row>
    <row r="48" spans="1:15">
      <c r="A48" s="18"/>
      <c r="B48" s="18"/>
      <c r="C48" s="18"/>
      <c r="D48" s="18"/>
      <c r="E48" s="18"/>
      <c r="F48" s="18"/>
      <c r="G48" s="18"/>
      <c r="H48" s="18"/>
      <c r="I48" s="18"/>
      <c r="J48" s="18"/>
      <c r="K48" s="18"/>
      <c r="L48" s="18"/>
      <c r="M48" s="18"/>
      <c r="N48" s="18"/>
      <c r="O48" s="18"/>
    </row>
    <row r="49" spans="1:15">
      <c r="A49" s="18"/>
      <c r="B49" s="18"/>
      <c r="C49" s="18"/>
      <c r="D49" s="18"/>
      <c r="E49" s="18"/>
      <c r="F49" s="18"/>
      <c r="G49" s="18"/>
      <c r="H49" s="18"/>
      <c r="I49" s="18"/>
      <c r="J49" s="18"/>
      <c r="K49" s="18"/>
      <c r="L49" s="18"/>
      <c r="M49" s="18"/>
      <c r="N49" s="18"/>
      <c r="O49" s="18"/>
    </row>
    <row r="50" spans="1:15">
      <c r="A50" s="18"/>
      <c r="B50" s="18"/>
      <c r="C50" s="18"/>
      <c r="D50" s="18"/>
      <c r="E50" s="18"/>
      <c r="F50" s="18"/>
      <c r="G50" s="18"/>
      <c r="H50" s="18"/>
      <c r="I50" s="18"/>
      <c r="J50" s="18"/>
      <c r="K50" s="18"/>
      <c r="L50" s="18"/>
      <c r="M50" s="18"/>
      <c r="N50" s="18"/>
      <c r="O50" s="18"/>
    </row>
    <row r="51" spans="1:15">
      <c r="A51" s="18"/>
      <c r="B51" s="18"/>
      <c r="C51" s="18"/>
      <c r="D51" s="18"/>
      <c r="E51" s="18"/>
      <c r="F51" s="18"/>
      <c r="G51" s="18"/>
      <c r="H51" s="18"/>
      <c r="I51" s="18"/>
      <c r="J51" s="18"/>
      <c r="K51" s="18"/>
      <c r="L51" s="18"/>
      <c r="M51" s="18"/>
      <c r="N51" s="18"/>
      <c r="O51" s="18"/>
    </row>
    <row r="52" spans="1:15">
      <c r="A52" s="18"/>
      <c r="B52" s="18"/>
      <c r="C52" s="18"/>
      <c r="D52" s="18"/>
      <c r="E52" s="18"/>
      <c r="F52" s="18"/>
      <c r="G52" s="18"/>
      <c r="H52" s="18"/>
      <c r="I52" s="18"/>
      <c r="J52" s="18"/>
      <c r="K52" s="18"/>
      <c r="L52" s="18"/>
      <c r="M52" s="18"/>
      <c r="N52" s="18"/>
      <c r="O52" s="18"/>
    </row>
    <row r="53" spans="1:15">
      <c r="A53" s="18"/>
      <c r="B53" s="18"/>
      <c r="C53" s="18"/>
      <c r="D53" s="18"/>
      <c r="E53" s="18"/>
      <c r="F53" s="18"/>
      <c r="G53" s="18"/>
      <c r="H53" s="18"/>
      <c r="I53" s="18"/>
      <c r="J53" s="18"/>
      <c r="K53" s="18"/>
      <c r="L53" s="18"/>
      <c r="M53" s="18"/>
      <c r="N53" s="18"/>
      <c r="O53" s="18"/>
    </row>
    <row r="54" spans="1:15">
      <c r="A54" s="18"/>
      <c r="B54" s="18"/>
      <c r="C54" s="18"/>
      <c r="D54" s="18"/>
      <c r="E54" s="18"/>
      <c r="F54" s="18"/>
      <c r="G54" s="18"/>
      <c r="H54" s="18"/>
      <c r="I54" s="18"/>
      <c r="J54" s="18"/>
      <c r="K54" s="18"/>
      <c r="L54" s="18"/>
      <c r="M54" s="18"/>
      <c r="N54" s="18"/>
      <c r="O54" s="18"/>
    </row>
    <row r="55" spans="1:15">
      <c r="A55" s="18"/>
      <c r="B55" s="18"/>
      <c r="C55" s="18"/>
      <c r="D55" s="18"/>
      <c r="E55" s="18"/>
      <c r="F55" s="18"/>
      <c r="G55" s="18"/>
      <c r="H55" s="18"/>
      <c r="I55" s="18"/>
      <c r="J55" s="18"/>
      <c r="K55" s="18"/>
      <c r="L55" s="18"/>
      <c r="M55" s="18"/>
      <c r="N55" s="18"/>
      <c r="O55" s="18"/>
    </row>
    <row r="56" spans="1:15">
      <c r="A56" s="18"/>
      <c r="B56" s="18"/>
      <c r="C56" s="18"/>
      <c r="D56" s="18"/>
      <c r="E56" s="18"/>
      <c r="F56" s="18"/>
      <c r="G56" s="18"/>
      <c r="H56" s="18"/>
      <c r="I56" s="18"/>
      <c r="J56" s="18"/>
      <c r="K56" s="18"/>
      <c r="L56" s="18"/>
      <c r="M56" s="18"/>
      <c r="N56" s="18"/>
      <c r="O56" s="18"/>
    </row>
    <row r="57" spans="1:15">
      <c r="A57" s="18"/>
      <c r="B57" s="18"/>
      <c r="C57" s="18"/>
      <c r="D57" s="18"/>
      <c r="E57" s="18"/>
      <c r="F57" s="18"/>
      <c r="G57" s="18"/>
      <c r="H57" s="18"/>
      <c r="I57" s="18"/>
      <c r="J57" s="18"/>
      <c r="K57" s="18"/>
      <c r="L57" s="18"/>
      <c r="M57" s="18"/>
      <c r="N57" s="18"/>
      <c r="O57" s="18"/>
    </row>
    <row r="58" spans="1:15">
      <c r="A58" s="18"/>
      <c r="B58" s="18"/>
      <c r="C58" s="18"/>
      <c r="D58" s="18"/>
      <c r="E58" s="18"/>
      <c r="F58" s="18"/>
      <c r="G58" s="18"/>
      <c r="H58" s="18"/>
      <c r="I58" s="18"/>
      <c r="J58" s="18"/>
      <c r="K58" s="18"/>
      <c r="L58" s="18"/>
      <c r="M58" s="18"/>
      <c r="N58" s="18"/>
      <c r="O58" s="18"/>
    </row>
    <row r="59" spans="1:15">
      <c r="A59" s="18"/>
      <c r="B59" s="18"/>
      <c r="C59" s="18"/>
      <c r="D59" s="18"/>
      <c r="E59" s="18"/>
      <c r="F59" s="18"/>
      <c r="G59" s="18"/>
      <c r="H59" s="18"/>
      <c r="I59" s="18"/>
      <c r="J59" s="18"/>
      <c r="K59" s="18"/>
      <c r="L59" s="18"/>
      <c r="M59" s="18"/>
      <c r="N59" s="18"/>
      <c r="O59" s="18"/>
    </row>
    <row r="60" spans="1:15">
      <c r="A60" s="18"/>
      <c r="B60" s="18"/>
      <c r="C60" s="18"/>
      <c r="D60" s="18"/>
      <c r="E60" s="18"/>
      <c r="F60" s="18"/>
      <c r="G60" s="18"/>
      <c r="H60" s="18"/>
      <c r="I60" s="18"/>
      <c r="J60" s="18"/>
      <c r="K60" s="18"/>
      <c r="L60" s="18"/>
      <c r="M60" s="18"/>
      <c r="N60" s="18"/>
      <c r="O60" s="18"/>
    </row>
    <row r="61" spans="1:15">
      <c r="A61" s="18"/>
      <c r="B61" s="18"/>
      <c r="C61" s="18"/>
      <c r="D61" s="18"/>
      <c r="E61" s="18"/>
      <c r="F61" s="18"/>
      <c r="G61" s="18"/>
      <c r="H61" s="18"/>
      <c r="I61" s="18"/>
      <c r="J61" s="18"/>
      <c r="K61" s="18"/>
      <c r="L61" s="18"/>
      <c r="M61" s="18"/>
      <c r="N61" s="18"/>
      <c r="O61" s="18"/>
    </row>
    <row r="62" spans="1:15">
      <c r="A62" s="18"/>
      <c r="B62" s="18"/>
      <c r="C62" s="18"/>
      <c r="D62" s="18"/>
      <c r="E62" s="18"/>
      <c r="F62" s="18"/>
      <c r="G62" s="18"/>
      <c r="H62" s="18"/>
      <c r="I62" s="18"/>
      <c r="J62" s="18"/>
      <c r="K62" s="18"/>
      <c r="L62" s="18"/>
      <c r="M62" s="18"/>
      <c r="N62" s="18"/>
      <c r="O62" s="18"/>
    </row>
    <row r="63" spans="1:15">
      <c r="A63" s="18"/>
      <c r="B63" s="18"/>
      <c r="C63" s="18"/>
      <c r="D63" s="18"/>
      <c r="E63" s="18"/>
      <c r="F63" s="18"/>
      <c r="G63" s="18"/>
      <c r="H63" s="18"/>
      <c r="I63" s="18"/>
      <c r="J63" s="18"/>
      <c r="K63" s="18"/>
      <c r="L63" s="18"/>
      <c r="M63" s="18"/>
      <c r="N63" s="18"/>
      <c r="O63" s="1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ORLANDO</vt:lpstr>
      <vt:lpstr>VACANTES AL 1 OCT 2025</vt:lpstr>
      <vt:lpstr>REPORTE OPEC CNSC</vt:lpstr>
      <vt:lpstr>DINÁMICA</vt:lpstr>
      <vt:lpstr>X Nivel - grado - dependencia</vt:lpstr>
      <vt:lpstr>X Nivel y Grado</vt:lpstr>
      <vt:lpstr>X DEPENDENCIA y NIVEL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 Arias Caicedo</dc:creator>
  <cp:lastModifiedBy>daniel Ochoa</cp:lastModifiedBy>
  <dcterms:created xsi:type="dcterms:W3CDTF">2025-09-29T15:59:30Z</dcterms:created>
  <dcterms:modified xsi:type="dcterms:W3CDTF">2025-12-09T22:45:19Z</dcterms:modified>
</cp:coreProperties>
</file>